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C33A8170-06AB-4984-BC9E-CF0BA9E11CFF}" xr6:coauthVersionLast="47" xr6:coauthVersionMax="47" xr10:uidLastSave="{00000000-0000-0000-0000-000000000000}"/>
  <workbookProtection workbookAlgorithmName="SHA-512" workbookHashValue="XCTQlNK7mfvXuOrQOHJk0qdW3sxi0n8P+9AnLEy7qpVSFFUMt6hiYPE3sHMbHMpfaUBdeUR3DGL6odfrE0TQ7A==" workbookSaltValue="BgwLhx5+QzLufjZk98ABTQ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T37" i="2"/>
  <c r="T44" i="2" s="1"/>
  <c r="S37" i="2"/>
  <c r="R37" i="2"/>
  <c r="R44" i="2" s="1"/>
  <c r="Q37" i="2"/>
  <c r="Q44" i="2" s="1"/>
  <c r="P37" i="2"/>
  <c r="O37" i="2"/>
  <c r="O44" i="2" s="1"/>
  <c r="N37" i="2"/>
  <c r="N44" i="2" s="1"/>
  <c r="M37" i="2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F44" i="2" s="1"/>
  <c r="E37" i="2"/>
  <c r="D37" i="2"/>
  <c r="D44" i="2" s="1"/>
  <c r="C37" i="2"/>
  <c r="C44" i="2" s="1"/>
  <c r="R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V13" i="2"/>
  <c r="V26" i="2" s="1"/>
  <c r="U13" i="2"/>
  <c r="U26" i="2" s="1"/>
  <c r="T13" i="2"/>
  <c r="S13" i="2"/>
  <c r="R13" i="2"/>
  <c r="Q13" i="2"/>
  <c r="Q26" i="2" s="1"/>
  <c r="P13" i="2"/>
  <c r="P26" i="2" s="1"/>
  <c r="O13" i="2"/>
  <c r="N13" i="2"/>
  <c r="N26" i="2" s="1"/>
  <c r="M13" i="2"/>
  <c r="M26" i="2" s="1"/>
  <c r="L13" i="2"/>
  <c r="K13" i="2"/>
  <c r="J13" i="2"/>
  <c r="J26" i="2" s="1"/>
  <c r="I13" i="2"/>
  <c r="I26" i="2" s="1"/>
  <c r="H13" i="2"/>
  <c r="H26" i="2" s="1"/>
  <c r="G13" i="2"/>
  <c r="F13" i="2"/>
  <c r="F26" i="2" s="1"/>
  <c r="E13" i="2"/>
  <c r="E26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E37" i="3"/>
  <c r="D37" i="3"/>
  <c r="D44" i="3" s="1"/>
  <c r="C37" i="3"/>
  <c r="C44" i="3" s="1"/>
  <c r="P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H26" i="3" s="1"/>
  <c r="G25" i="3"/>
  <c r="F25" i="3"/>
  <c r="E25" i="3"/>
  <c r="D25" i="3"/>
  <c r="C25" i="3"/>
  <c r="AA13" i="3"/>
  <c r="Z13" i="3"/>
  <c r="Y13" i="3"/>
  <c r="X13" i="3"/>
  <c r="W13" i="3"/>
  <c r="W26" i="3" s="1"/>
  <c r="V13" i="3"/>
  <c r="V26" i="3" s="1"/>
  <c r="U13" i="3"/>
  <c r="U26" i="3" s="1"/>
  <c r="U45" i="3" s="1"/>
  <c r="T13" i="3"/>
  <c r="T26" i="3" s="1"/>
  <c r="T45" i="3" s="1"/>
  <c r="S13" i="3"/>
  <c r="R13" i="3"/>
  <c r="R26" i="3" s="1"/>
  <c r="Q13" i="3"/>
  <c r="P13" i="3"/>
  <c r="O13" i="3"/>
  <c r="O26" i="3" s="1"/>
  <c r="N13" i="3"/>
  <c r="N26" i="3" s="1"/>
  <c r="M13" i="3"/>
  <c r="M26" i="3" s="1"/>
  <c r="M45" i="3" s="1"/>
  <c r="L13" i="3"/>
  <c r="L26" i="3" s="1"/>
  <c r="L45" i="3" s="1"/>
  <c r="K13" i="3"/>
  <c r="J13" i="3"/>
  <c r="J26" i="3" s="1"/>
  <c r="I13" i="3"/>
  <c r="H13" i="3"/>
  <c r="G13" i="3"/>
  <c r="G26" i="3" s="1"/>
  <c r="F13" i="3"/>
  <c r="F26" i="3" s="1"/>
  <c r="E13" i="3"/>
  <c r="E26" i="3" s="1"/>
  <c r="E45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M44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G43" i="4"/>
  <c r="F43" i="4"/>
  <c r="F44" i="4" s="1"/>
  <c r="E43" i="4"/>
  <c r="D43" i="4"/>
  <c r="C43" i="4"/>
  <c r="AA37" i="4"/>
  <c r="AA44" i="4" s="1"/>
  <c r="Z37" i="4"/>
  <c r="Y37" i="4"/>
  <c r="X37" i="4"/>
  <c r="W37" i="4"/>
  <c r="W44" i="4" s="1"/>
  <c r="V37" i="4"/>
  <c r="U37" i="4"/>
  <c r="T37" i="4"/>
  <c r="T44" i="4" s="1"/>
  <c r="S37" i="4"/>
  <c r="S44" i="4" s="1"/>
  <c r="R37" i="4"/>
  <c r="R44" i="4" s="1"/>
  <c r="Q37" i="4"/>
  <c r="P37" i="4"/>
  <c r="O37" i="4"/>
  <c r="O44" i="4" s="1"/>
  <c r="N37" i="4"/>
  <c r="M37" i="4"/>
  <c r="L37" i="4"/>
  <c r="L44" i="4" s="1"/>
  <c r="K37" i="4"/>
  <c r="K44" i="4" s="1"/>
  <c r="J37" i="4"/>
  <c r="J44" i="4" s="1"/>
  <c r="I37" i="4"/>
  <c r="H37" i="4"/>
  <c r="G37" i="4"/>
  <c r="G44" i="4" s="1"/>
  <c r="F37" i="4"/>
  <c r="E37" i="4"/>
  <c r="E44" i="4" s="1"/>
  <c r="D37" i="4"/>
  <c r="D44" i="4" s="1"/>
  <c r="C37" i="4"/>
  <c r="C44" i="4" s="1"/>
  <c r="E26" i="4"/>
  <c r="E45" i="4" s="1"/>
  <c r="AA25" i="4"/>
  <c r="Y25" i="4"/>
  <c r="Y26" i="4" s="1"/>
  <c r="X25" i="4"/>
  <c r="Z25" i="4" s="1"/>
  <c r="W25" i="4"/>
  <c r="V25" i="4"/>
  <c r="U25" i="4"/>
  <c r="T25" i="4"/>
  <c r="S25" i="4"/>
  <c r="R25" i="4"/>
  <c r="Q25" i="4"/>
  <c r="Q26" i="4" s="1"/>
  <c r="P25" i="4"/>
  <c r="O25" i="4"/>
  <c r="N25" i="4"/>
  <c r="M25" i="4"/>
  <c r="L25" i="4"/>
  <c r="K25" i="4"/>
  <c r="J25" i="4"/>
  <c r="I25" i="4"/>
  <c r="I26" i="4" s="1"/>
  <c r="H25" i="4"/>
  <c r="G25" i="4"/>
  <c r="F25" i="4"/>
  <c r="E25" i="4"/>
  <c r="D25" i="4"/>
  <c r="C25" i="4"/>
  <c r="AA13" i="4"/>
  <c r="Z13" i="4"/>
  <c r="Y13" i="4"/>
  <c r="X13" i="4"/>
  <c r="X26" i="4" s="1"/>
  <c r="Z26" i="4" s="1"/>
  <c r="W13" i="4"/>
  <c r="W26" i="4" s="1"/>
  <c r="V13" i="4"/>
  <c r="V26" i="4" s="1"/>
  <c r="U13" i="4"/>
  <c r="U26" i="4" s="1"/>
  <c r="U45" i="4" s="1"/>
  <c r="T13" i="4"/>
  <c r="S13" i="4"/>
  <c r="R13" i="4"/>
  <c r="R26" i="4" s="1"/>
  <c r="R45" i="4" s="1"/>
  <c r="Q13" i="4"/>
  <c r="P13" i="4"/>
  <c r="P26" i="4" s="1"/>
  <c r="O13" i="4"/>
  <c r="O26" i="4" s="1"/>
  <c r="N13" i="4"/>
  <c r="N26" i="4" s="1"/>
  <c r="M13" i="4"/>
  <c r="M26" i="4" s="1"/>
  <c r="M45" i="4" s="1"/>
  <c r="L13" i="4"/>
  <c r="K13" i="4"/>
  <c r="J13" i="4"/>
  <c r="J26" i="4" s="1"/>
  <c r="J45" i="4" s="1"/>
  <c r="I13" i="4"/>
  <c r="H13" i="4"/>
  <c r="H26" i="4" s="1"/>
  <c r="G13" i="4"/>
  <c r="G26" i="4" s="1"/>
  <c r="F13" i="4"/>
  <c r="F26" i="4" s="1"/>
  <c r="E13" i="4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R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V37" i="5"/>
  <c r="V44" i="5" s="1"/>
  <c r="U37" i="5"/>
  <c r="U44" i="5" s="1"/>
  <c r="T37" i="5"/>
  <c r="S37" i="5"/>
  <c r="S44" i="5" s="1"/>
  <c r="R37" i="5"/>
  <c r="Q37" i="5"/>
  <c r="Q44" i="5" s="1"/>
  <c r="P37" i="5"/>
  <c r="O37" i="5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G37" i="5"/>
  <c r="F37" i="5"/>
  <c r="F44" i="5" s="1"/>
  <c r="E37" i="5"/>
  <c r="E44" i="5" s="1"/>
  <c r="D37" i="5"/>
  <c r="C37" i="5"/>
  <c r="C44" i="5" s="1"/>
  <c r="P26" i="5"/>
  <c r="E26" i="5"/>
  <c r="AA25" i="5"/>
  <c r="Y25" i="5"/>
  <c r="X25" i="5"/>
  <c r="Z25" i="5" s="1"/>
  <c r="W25" i="5"/>
  <c r="V25" i="5"/>
  <c r="U25" i="5"/>
  <c r="T25" i="5"/>
  <c r="S25" i="5"/>
  <c r="S26" i="5" s="1"/>
  <c r="R25" i="5"/>
  <c r="Q25" i="5"/>
  <c r="P25" i="5"/>
  <c r="O25" i="5"/>
  <c r="N25" i="5"/>
  <c r="M25" i="5"/>
  <c r="L25" i="5"/>
  <c r="K25" i="5"/>
  <c r="K26" i="5" s="1"/>
  <c r="J25" i="5"/>
  <c r="I25" i="5"/>
  <c r="H25" i="5"/>
  <c r="G25" i="5"/>
  <c r="F25" i="5"/>
  <c r="E25" i="5"/>
  <c r="D25" i="5"/>
  <c r="C25" i="5"/>
  <c r="C26" i="5" s="1"/>
  <c r="AA13" i="5"/>
  <c r="Y13" i="5"/>
  <c r="Y26" i="5" s="1"/>
  <c r="Y45" i="5" s="1"/>
  <c r="X13" i="5"/>
  <c r="Z13" i="5" s="1"/>
  <c r="W13" i="5"/>
  <c r="W26" i="5" s="1"/>
  <c r="V13" i="5"/>
  <c r="U13" i="5"/>
  <c r="U26" i="5" s="1"/>
  <c r="U45" i="5" s="1"/>
  <c r="T13" i="5"/>
  <c r="T26" i="5" s="1"/>
  <c r="S13" i="5"/>
  <c r="R13" i="5"/>
  <c r="R26" i="5" s="1"/>
  <c r="Q13" i="5"/>
  <c r="Q26" i="5" s="1"/>
  <c r="Q45" i="5" s="1"/>
  <c r="P13" i="5"/>
  <c r="O13" i="5"/>
  <c r="O26" i="5" s="1"/>
  <c r="N13" i="5"/>
  <c r="M13" i="5"/>
  <c r="M26" i="5" s="1"/>
  <c r="L13" i="5"/>
  <c r="L26" i="5" s="1"/>
  <c r="K13" i="5"/>
  <c r="J13" i="5"/>
  <c r="J26" i="5" s="1"/>
  <c r="I13" i="5"/>
  <c r="I26" i="5" s="1"/>
  <c r="I45" i="5" s="1"/>
  <c r="H13" i="5"/>
  <c r="H26" i="5" s="1"/>
  <c r="G13" i="5"/>
  <c r="G26" i="5" s="1"/>
  <c r="F13" i="5"/>
  <c r="E13" i="5"/>
  <c r="D13" i="5"/>
  <c r="D26" i="5" s="1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J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K37" i="6"/>
  <c r="K44" i="6" s="1"/>
  <c r="J37" i="6"/>
  <c r="I37" i="6"/>
  <c r="I44" i="6" s="1"/>
  <c r="H37" i="6"/>
  <c r="H44" i="6" s="1"/>
  <c r="G37" i="6"/>
  <c r="F37" i="6"/>
  <c r="E37" i="6"/>
  <c r="E44" i="6" s="1"/>
  <c r="D37" i="6"/>
  <c r="C37" i="6"/>
  <c r="C44" i="6" s="1"/>
  <c r="P26" i="6"/>
  <c r="P45" i="6" s="1"/>
  <c r="E26" i="6"/>
  <c r="AA25" i="6"/>
  <c r="Y25" i="6"/>
  <c r="X25" i="6"/>
  <c r="Z25" i="6" s="1"/>
  <c r="W25" i="6"/>
  <c r="V25" i="6"/>
  <c r="U25" i="6"/>
  <c r="T25" i="6"/>
  <c r="S25" i="6"/>
  <c r="S26" i="6" s="1"/>
  <c r="R25" i="6"/>
  <c r="Q25" i="6"/>
  <c r="P25" i="6"/>
  <c r="O25" i="6"/>
  <c r="N25" i="6"/>
  <c r="M25" i="6"/>
  <c r="L25" i="6"/>
  <c r="K25" i="6"/>
  <c r="K26" i="6" s="1"/>
  <c r="J25" i="6"/>
  <c r="I25" i="6"/>
  <c r="H25" i="6"/>
  <c r="G25" i="6"/>
  <c r="F25" i="6"/>
  <c r="E25" i="6"/>
  <c r="D25" i="6"/>
  <c r="C25" i="6"/>
  <c r="C26" i="6" s="1"/>
  <c r="AA13" i="6"/>
  <c r="Y13" i="6"/>
  <c r="Y26" i="6" s="1"/>
  <c r="Y45" i="6" s="1"/>
  <c r="X13" i="6"/>
  <c r="Z13" i="6" s="1"/>
  <c r="W13" i="6"/>
  <c r="W26" i="6" s="1"/>
  <c r="V13" i="6"/>
  <c r="U13" i="6"/>
  <c r="U26" i="6" s="1"/>
  <c r="T13" i="6"/>
  <c r="T26" i="6" s="1"/>
  <c r="S13" i="6"/>
  <c r="R13" i="6"/>
  <c r="R26" i="6" s="1"/>
  <c r="Q13" i="6"/>
  <c r="Q26" i="6" s="1"/>
  <c r="Q45" i="6" s="1"/>
  <c r="P13" i="6"/>
  <c r="O13" i="6"/>
  <c r="O26" i="6" s="1"/>
  <c r="N13" i="6"/>
  <c r="M13" i="6"/>
  <c r="M26" i="6" s="1"/>
  <c r="M45" i="6" s="1"/>
  <c r="L13" i="6"/>
  <c r="L26" i="6" s="1"/>
  <c r="K13" i="6"/>
  <c r="J13" i="6"/>
  <c r="J26" i="6" s="1"/>
  <c r="I13" i="6"/>
  <c r="I26" i="6" s="1"/>
  <c r="I45" i="6" s="1"/>
  <c r="H13" i="6"/>
  <c r="H26" i="6" s="1"/>
  <c r="G13" i="6"/>
  <c r="G26" i="6" s="1"/>
  <c r="F13" i="6"/>
  <c r="E13" i="6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W44" i="7" s="1"/>
  <c r="V37" i="7"/>
  <c r="U37" i="7"/>
  <c r="U44" i="7" s="1"/>
  <c r="T37" i="7"/>
  <c r="T44" i="7" s="1"/>
  <c r="S37" i="7"/>
  <c r="R37" i="7"/>
  <c r="Q37" i="7"/>
  <c r="Q44" i="7" s="1"/>
  <c r="P37" i="7"/>
  <c r="O37" i="7"/>
  <c r="O44" i="7" s="1"/>
  <c r="N37" i="7"/>
  <c r="M37" i="7"/>
  <c r="M44" i="7" s="1"/>
  <c r="L37" i="7"/>
  <c r="L44" i="7" s="1"/>
  <c r="K37" i="7"/>
  <c r="J37" i="7"/>
  <c r="J44" i="7" s="1"/>
  <c r="I37" i="7"/>
  <c r="I44" i="7" s="1"/>
  <c r="H37" i="7"/>
  <c r="G37" i="7"/>
  <c r="G44" i="7" s="1"/>
  <c r="F37" i="7"/>
  <c r="E37" i="7"/>
  <c r="D37" i="7"/>
  <c r="D44" i="7" s="1"/>
  <c r="C37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M26" i="7" s="1"/>
  <c r="M45" i="7" s="1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Z13" i="7" s="1"/>
  <c r="W13" i="7"/>
  <c r="W26" i="7" s="1"/>
  <c r="V13" i="7"/>
  <c r="V26" i="7" s="1"/>
  <c r="U13" i="7"/>
  <c r="U26" i="7" s="1"/>
  <c r="T13" i="7"/>
  <c r="T26" i="7" s="1"/>
  <c r="T45" i="7" s="1"/>
  <c r="S13" i="7"/>
  <c r="R13" i="7"/>
  <c r="Q13" i="7"/>
  <c r="Q26" i="7" s="1"/>
  <c r="Q45" i="7" s="1"/>
  <c r="P13" i="7"/>
  <c r="P26" i="7" s="1"/>
  <c r="O13" i="7"/>
  <c r="O26" i="7" s="1"/>
  <c r="N13" i="7"/>
  <c r="N26" i="7" s="1"/>
  <c r="M13" i="7"/>
  <c r="L13" i="7"/>
  <c r="L26" i="7" s="1"/>
  <c r="L45" i="7" s="1"/>
  <c r="K13" i="7"/>
  <c r="J13" i="7"/>
  <c r="I13" i="7"/>
  <c r="I26" i="7" s="1"/>
  <c r="I45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M44" i="8" s="1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M37" i="8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H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Z13" i="8"/>
  <c r="Y13" i="8"/>
  <c r="X13" i="8"/>
  <c r="X26" i="8" s="1"/>
  <c r="W13" i="8"/>
  <c r="W26" i="8" s="1"/>
  <c r="W45" i="8" s="1"/>
  <c r="V13" i="8"/>
  <c r="U13" i="8"/>
  <c r="U26" i="8" s="1"/>
  <c r="T13" i="8"/>
  <c r="S13" i="8"/>
  <c r="R13" i="8"/>
  <c r="R26" i="8" s="1"/>
  <c r="R45" i="8" s="1"/>
  <c r="Q13" i="8"/>
  <c r="P13" i="8"/>
  <c r="P26" i="8" s="1"/>
  <c r="O13" i="8"/>
  <c r="O26" i="8" s="1"/>
  <c r="O45" i="8" s="1"/>
  <c r="N13" i="8"/>
  <c r="M13" i="8"/>
  <c r="M26" i="8" s="1"/>
  <c r="L13" i="8"/>
  <c r="K13" i="8"/>
  <c r="J13" i="8"/>
  <c r="J26" i="8" s="1"/>
  <c r="J45" i="8" s="1"/>
  <c r="I13" i="8"/>
  <c r="H13" i="8"/>
  <c r="G13" i="8"/>
  <c r="G26" i="8" s="1"/>
  <c r="G45" i="8" s="1"/>
  <c r="F13" i="8"/>
  <c r="E13" i="8"/>
  <c r="E26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Z37" i="9" s="1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T26" i="9"/>
  <c r="T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H26" i="9" s="1"/>
  <c r="G25" i="9"/>
  <c r="F25" i="9"/>
  <c r="E25" i="9"/>
  <c r="D25" i="9"/>
  <c r="C25" i="9"/>
  <c r="AA13" i="9"/>
  <c r="Y13" i="9"/>
  <c r="Y26" i="9" s="1"/>
  <c r="X13" i="9"/>
  <c r="Z13" i="9" s="1"/>
  <c r="W13" i="9"/>
  <c r="W26" i="9" s="1"/>
  <c r="W45" i="9" s="1"/>
  <c r="V13" i="9"/>
  <c r="V26" i="9" s="1"/>
  <c r="V45" i="9" s="1"/>
  <c r="U13" i="9"/>
  <c r="T13" i="9"/>
  <c r="S13" i="9"/>
  <c r="R13" i="9"/>
  <c r="R26" i="9" s="1"/>
  <c r="Q13" i="9"/>
  <c r="Q26" i="9" s="1"/>
  <c r="P13" i="9"/>
  <c r="O13" i="9"/>
  <c r="O26" i="9" s="1"/>
  <c r="O45" i="9" s="1"/>
  <c r="N13" i="9"/>
  <c r="N26" i="9" s="1"/>
  <c r="N45" i="9" s="1"/>
  <c r="M13" i="9"/>
  <c r="L13" i="9"/>
  <c r="L26" i="9" s="1"/>
  <c r="K13" i="9"/>
  <c r="K26" i="9" s="1"/>
  <c r="J13" i="9"/>
  <c r="J26" i="9" s="1"/>
  <c r="J45" i="9" s="1"/>
  <c r="I13" i="9"/>
  <c r="I26" i="9" s="1"/>
  <c r="H13" i="9"/>
  <c r="G13" i="9"/>
  <c r="F13" i="9"/>
  <c r="F26" i="9" s="1"/>
  <c r="F45" i="9" s="1"/>
  <c r="E13" i="9"/>
  <c r="D13" i="9"/>
  <c r="D26" i="9" s="1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P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W44" i="10" s="1"/>
  <c r="V37" i="10"/>
  <c r="V44" i="10" s="1"/>
  <c r="U37" i="10"/>
  <c r="T37" i="10"/>
  <c r="T44" i="10" s="1"/>
  <c r="S37" i="10"/>
  <c r="S44" i="10" s="1"/>
  <c r="R37" i="10"/>
  <c r="Q37" i="10"/>
  <c r="Q44" i="10" s="1"/>
  <c r="P37" i="10"/>
  <c r="O37" i="10"/>
  <c r="O44" i="10" s="1"/>
  <c r="N37" i="10"/>
  <c r="N44" i="10" s="1"/>
  <c r="M37" i="10"/>
  <c r="L37" i="10"/>
  <c r="L44" i="10" s="1"/>
  <c r="K37" i="10"/>
  <c r="K44" i="10" s="1"/>
  <c r="J37" i="10"/>
  <c r="I37" i="10"/>
  <c r="H37" i="10"/>
  <c r="G37" i="10"/>
  <c r="G44" i="10" s="1"/>
  <c r="F37" i="10"/>
  <c r="F44" i="10" s="1"/>
  <c r="E37" i="10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F26" i="10" s="1"/>
  <c r="F45" i="10" s="1"/>
  <c r="E25" i="10"/>
  <c r="D25" i="10"/>
  <c r="C25" i="10"/>
  <c r="AA13" i="10"/>
  <c r="Z13" i="10"/>
  <c r="Y13" i="10"/>
  <c r="X13" i="10"/>
  <c r="W13" i="10"/>
  <c r="W26" i="10" s="1"/>
  <c r="V13" i="10"/>
  <c r="U13" i="10"/>
  <c r="U26" i="10" s="1"/>
  <c r="T13" i="10"/>
  <c r="T26" i="10" s="1"/>
  <c r="T45" i="10" s="1"/>
  <c r="S13" i="10"/>
  <c r="S26" i="10" s="1"/>
  <c r="S45" i="10" s="1"/>
  <c r="R13" i="10"/>
  <c r="R26" i="10" s="1"/>
  <c r="Q13" i="10"/>
  <c r="P13" i="10"/>
  <c r="P26" i="10" s="1"/>
  <c r="O13" i="10"/>
  <c r="O26" i="10" s="1"/>
  <c r="O45" i="10" s="1"/>
  <c r="N13" i="10"/>
  <c r="M13" i="10"/>
  <c r="M26" i="10" s="1"/>
  <c r="L13" i="10"/>
  <c r="L26" i="10" s="1"/>
  <c r="L45" i="10" s="1"/>
  <c r="K13" i="10"/>
  <c r="K26" i="10" s="1"/>
  <c r="J13" i="10"/>
  <c r="J26" i="10" s="1"/>
  <c r="I13" i="10"/>
  <c r="H13" i="10"/>
  <c r="G13" i="10"/>
  <c r="G26" i="10" s="1"/>
  <c r="G45" i="10" s="1"/>
  <c r="F13" i="10"/>
  <c r="E13" i="10"/>
  <c r="E26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L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O26" i="11"/>
  <c r="O45" i="11" s="1"/>
  <c r="E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W45" i="11" s="1"/>
  <c r="V13" i="11"/>
  <c r="U13" i="11"/>
  <c r="U26" i="11" s="1"/>
  <c r="T13" i="11"/>
  <c r="T26" i="11" s="1"/>
  <c r="S13" i="11"/>
  <c r="S26" i="11" s="1"/>
  <c r="R13" i="11"/>
  <c r="R26" i="11" s="1"/>
  <c r="Q13" i="11"/>
  <c r="Q26" i="11" s="1"/>
  <c r="Q45" i="11" s="1"/>
  <c r="P13" i="11"/>
  <c r="O13" i="11"/>
  <c r="N13" i="11"/>
  <c r="M13" i="11"/>
  <c r="M26" i="11" s="1"/>
  <c r="L13" i="11"/>
  <c r="L26" i="11" s="1"/>
  <c r="K13" i="11"/>
  <c r="K26" i="11" s="1"/>
  <c r="J13" i="11"/>
  <c r="J26" i="11" s="1"/>
  <c r="I13" i="11"/>
  <c r="I26" i="11" s="1"/>
  <c r="I45" i="11" s="1"/>
  <c r="H13" i="11"/>
  <c r="G13" i="11"/>
  <c r="G26" i="11" s="1"/>
  <c r="F13" i="11"/>
  <c r="E13" i="1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J37" i="12"/>
  <c r="J44" i="12" s="1"/>
  <c r="I37" i="12"/>
  <c r="I44" i="12" s="1"/>
  <c r="H37" i="12"/>
  <c r="H44" i="12" s="1"/>
  <c r="G37" i="12"/>
  <c r="F37" i="12"/>
  <c r="F44" i="12" s="1"/>
  <c r="E37" i="12"/>
  <c r="D37" i="12"/>
  <c r="D44" i="12" s="1"/>
  <c r="C37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O26" i="12" s="1"/>
  <c r="O45" i="12" s="1"/>
  <c r="N25" i="12"/>
  <c r="M25" i="12"/>
  <c r="L25" i="12"/>
  <c r="K25" i="12"/>
  <c r="J25" i="12"/>
  <c r="I25" i="12"/>
  <c r="H25" i="12"/>
  <c r="G25" i="12"/>
  <c r="G26" i="12" s="1"/>
  <c r="G45" i="12" s="1"/>
  <c r="F25" i="12"/>
  <c r="E25" i="12"/>
  <c r="D25" i="12"/>
  <c r="C25" i="12"/>
  <c r="AA13" i="12"/>
  <c r="AA26" i="12" s="1"/>
  <c r="Y13" i="12"/>
  <c r="Y26" i="12" s="1"/>
  <c r="Y45" i="12" s="1"/>
  <c r="X13" i="12"/>
  <c r="Z13" i="12" s="1"/>
  <c r="W13" i="12"/>
  <c r="W26" i="12" s="1"/>
  <c r="W45" i="12" s="1"/>
  <c r="V13" i="12"/>
  <c r="U13" i="12"/>
  <c r="U26" i="12" s="1"/>
  <c r="T13" i="12"/>
  <c r="S13" i="12"/>
  <c r="S26" i="12" s="1"/>
  <c r="R13" i="12"/>
  <c r="R26" i="12" s="1"/>
  <c r="R45" i="12" s="1"/>
  <c r="Q13" i="12"/>
  <c r="Q26" i="12" s="1"/>
  <c r="Q45" i="12" s="1"/>
  <c r="P13" i="12"/>
  <c r="O13" i="12"/>
  <c r="N13" i="12"/>
  <c r="M13" i="12"/>
  <c r="M26" i="12" s="1"/>
  <c r="L13" i="12"/>
  <c r="K13" i="12"/>
  <c r="K26" i="12" s="1"/>
  <c r="J13" i="12"/>
  <c r="J26" i="12" s="1"/>
  <c r="J45" i="12" s="1"/>
  <c r="I13" i="12"/>
  <c r="I26" i="12" s="1"/>
  <c r="I45" i="12" s="1"/>
  <c r="H13" i="12"/>
  <c r="G13" i="12"/>
  <c r="F13" i="12"/>
  <c r="E13" i="12"/>
  <c r="E26" i="12" s="1"/>
  <c r="D13" i="12"/>
  <c r="C13" i="12"/>
  <c r="C26" i="12" s="1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L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W37" i="13"/>
  <c r="W44" i="13" s="1"/>
  <c r="V37" i="13"/>
  <c r="V44" i="13" s="1"/>
  <c r="U37" i="13"/>
  <c r="T37" i="13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U26" i="13"/>
  <c r="M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V13" i="13"/>
  <c r="U13" i="13"/>
  <c r="T13" i="13"/>
  <c r="T26" i="13" s="1"/>
  <c r="S13" i="13"/>
  <c r="S26" i="13" s="1"/>
  <c r="R13" i="13"/>
  <c r="R26" i="13" s="1"/>
  <c r="R45" i="13" s="1"/>
  <c r="Q13" i="13"/>
  <c r="Q26" i="13" s="1"/>
  <c r="P13" i="13"/>
  <c r="P26" i="13" s="1"/>
  <c r="P45" i="13" s="1"/>
  <c r="O13" i="13"/>
  <c r="O26" i="13" s="1"/>
  <c r="N13" i="13"/>
  <c r="N26" i="13" s="1"/>
  <c r="N45" i="13" s="1"/>
  <c r="M13" i="13"/>
  <c r="L13" i="13"/>
  <c r="L26" i="13" s="1"/>
  <c r="K13" i="13"/>
  <c r="K26" i="13" s="1"/>
  <c r="J13" i="13"/>
  <c r="J26" i="13" s="1"/>
  <c r="J45" i="13" s="1"/>
  <c r="I13" i="13"/>
  <c r="I26" i="13" s="1"/>
  <c r="H13" i="13"/>
  <c r="H26" i="13" s="1"/>
  <c r="H45" i="13" s="1"/>
  <c r="G13" i="13"/>
  <c r="G26" i="13" s="1"/>
  <c r="F13" i="13"/>
  <c r="F26" i="13" s="1"/>
  <c r="F45" i="13" s="1"/>
  <c r="E13" i="13"/>
  <c r="E26" i="13" s="1"/>
  <c r="D13" i="13"/>
  <c r="D26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X44" i="14" s="1"/>
  <c r="Z44" i="14" s="1"/>
  <c r="W37" i="14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X26" i="14" s="1"/>
  <c r="W13" i="14"/>
  <c r="W26" i="14" s="1"/>
  <c r="V13" i="14"/>
  <c r="U13" i="14"/>
  <c r="U26" i="14" s="1"/>
  <c r="U45" i="14" s="1"/>
  <c r="T13" i="14"/>
  <c r="T26" i="14" s="1"/>
  <c r="S13" i="14"/>
  <c r="S26" i="14" s="1"/>
  <c r="R13" i="14"/>
  <c r="R26" i="14" s="1"/>
  <c r="R45" i="14" s="1"/>
  <c r="Q13" i="14"/>
  <c r="Q26" i="14" s="1"/>
  <c r="Q45" i="14" s="1"/>
  <c r="P13" i="14"/>
  <c r="P26" i="14" s="1"/>
  <c r="P45" i="14" s="1"/>
  <c r="O13" i="14"/>
  <c r="O26" i="14" s="1"/>
  <c r="N13" i="14"/>
  <c r="M13" i="14"/>
  <c r="M26" i="14" s="1"/>
  <c r="M45" i="14" s="1"/>
  <c r="L13" i="14"/>
  <c r="L26" i="14" s="1"/>
  <c r="K13" i="14"/>
  <c r="K26" i="14" s="1"/>
  <c r="J13" i="14"/>
  <c r="J26" i="14" s="1"/>
  <c r="J45" i="14" s="1"/>
  <c r="I13" i="14"/>
  <c r="I26" i="14" s="1"/>
  <c r="I45" i="14" s="1"/>
  <c r="H13" i="14"/>
  <c r="H26" i="14" s="1"/>
  <c r="H45" i="14" s="1"/>
  <c r="G13" i="14"/>
  <c r="G26" i="14" s="1"/>
  <c r="F13" i="14"/>
  <c r="E13" i="14"/>
  <c r="E26" i="14" s="1"/>
  <c r="E45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R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V13" i="15"/>
  <c r="U13" i="15"/>
  <c r="U26" i="15" s="1"/>
  <c r="U45" i="15" s="1"/>
  <c r="T13" i="15"/>
  <c r="T26" i="15" s="1"/>
  <c r="S13" i="15"/>
  <c r="S26" i="15" s="1"/>
  <c r="R13" i="15"/>
  <c r="Q13" i="15"/>
  <c r="Q26" i="15" s="1"/>
  <c r="P13" i="15"/>
  <c r="P26" i="15" s="1"/>
  <c r="P45" i="15" s="1"/>
  <c r="O13" i="15"/>
  <c r="N13" i="15"/>
  <c r="M13" i="15"/>
  <c r="M26" i="15" s="1"/>
  <c r="M45" i="15" s="1"/>
  <c r="L13" i="15"/>
  <c r="L26" i="15" s="1"/>
  <c r="K13" i="15"/>
  <c r="K26" i="15" s="1"/>
  <c r="J13" i="15"/>
  <c r="I13" i="15"/>
  <c r="I26" i="15" s="1"/>
  <c r="H13" i="15"/>
  <c r="H26" i="15" s="1"/>
  <c r="H45" i="15" s="1"/>
  <c r="G13" i="15"/>
  <c r="F13" i="15"/>
  <c r="E13" i="15"/>
  <c r="E26" i="15" s="1"/>
  <c r="E45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X37" i="16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P37" i="16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H37" i="16"/>
  <c r="G37" i="16"/>
  <c r="G44" i="16" s="1"/>
  <c r="F37" i="16"/>
  <c r="E37" i="16"/>
  <c r="E44" i="16" s="1"/>
  <c r="D37" i="16"/>
  <c r="D44" i="16" s="1"/>
  <c r="C37" i="16"/>
  <c r="C44" i="16" s="1"/>
  <c r="J26" i="16"/>
  <c r="J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T26" i="16" s="1"/>
  <c r="T45" i="16" s="1"/>
  <c r="S13" i="16"/>
  <c r="R13" i="16"/>
  <c r="R26" i="16" s="1"/>
  <c r="R45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L26" i="16" s="1"/>
  <c r="L45" i="16" s="1"/>
  <c r="K13" i="16"/>
  <c r="J13" i="16"/>
  <c r="I13" i="16"/>
  <c r="I26" i="16" s="1"/>
  <c r="H13" i="16"/>
  <c r="H26" i="16" s="1"/>
  <c r="G13" i="16"/>
  <c r="G26" i="16" s="1"/>
  <c r="G45" i="16" s="1"/>
  <c r="F13" i="16"/>
  <c r="F26" i="16" s="1"/>
  <c r="E13" i="16"/>
  <c r="E26" i="16" s="1"/>
  <c r="D13" i="16"/>
  <c r="D26" i="16" s="1"/>
  <c r="D45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4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I44" i="17" s="1"/>
  <c r="H37" i="17"/>
  <c r="G37" i="17"/>
  <c r="G44" i="17" s="1"/>
  <c r="F37" i="17"/>
  <c r="F44" i="17" s="1"/>
  <c r="E37" i="17"/>
  <c r="E44" i="17" s="1"/>
  <c r="D37" i="17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V26" i="17" s="1"/>
  <c r="V45" i="17" s="1"/>
  <c r="U13" i="17"/>
  <c r="U26" i="17" s="1"/>
  <c r="T13" i="17"/>
  <c r="T26" i="17" s="1"/>
  <c r="S13" i="17"/>
  <c r="R13" i="17"/>
  <c r="R26" i="17" s="1"/>
  <c r="R45" i="17" s="1"/>
  <c r="Q13" i="17"/>
  <c r="Q26" i="17" s="1"/>
  <c r="P13" i="17"/>
  <c r="P26" i="17" s="1"/>
  <c r="O13" i="17"/>
  <c r="O26" i="17" s="1"/>
  <c r="N13" i="17"/>
  <c r="N26" i="17" s="1"/>
  <c r="N45" i="17" s="1"/>
  <c r="M13" i="17"/>
  <c r="M26" i="17" s="1"/>
  <c r="M45" i="17" s="1"/>
  <c r="L13" i="17"/>
  <c r="L26" i="17" s="1"/>
  <c r="K13" i="17"/>
  <c r="J13" i="17"/>
  <c r="J26" i="17" s="1"/>
  <c r="J45" i="17" s="1"/>
  <c r="I13" i="17"/>
  <c r="I26" i="17" s="1"/>
  <c r="H13" i="17"/>
  <c r="H26" i="17" s="1"/>
  <c r="G13" i="17"/>
  <c r="G26" i="17" s="1"/>
  <c r="F13" i="17"/>
  <c r="F26" i="17" s="1"/>
  <c r="F45" i="17" s="1"/>
  <c r="E13" i="17"/>
  <c r="E26" i="17" s="1"/>
  <c r="E45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O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G37" i="18"/>
  <c r="G44" i="18" s="1"/>
  <c r="F37" i="18"/>
  <c r="F44" i="18" s="1"/>
  <c r="E37" i="18"/>
  <c r="E44" i="18" s="1"/>
  <c r="D37" i="18"/>
  <c r="D44" i="18" s="1"/>
  <c r="C37" i="18"/>
  <c r="C44" i="18" s="1"/>
  <c r="R26" i="18"/>
  <c r="R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Y45" i="18" s="1"/>
  <c r="X13" i="18"/>
  <c r="X26" i="18" s="1"/>
  <c r="W13" i="18"/>
  <c r="W26" i="18" s="1"/>
  <c r="V13" i="18"/>
  <c r="V26" i="18" s="1"/>
  <c r="U13" i="18"/>
  <c r="U26" i="18" s="1"/>
  <c r="U45" i="18" s="1"/>
  <c r="T13" i="18"/>
  <c r="T26" i="18" s="1"/>
  <c r="T45" i="18" s="1"/>
  <c r="S13" i="18"/>
  <c r="R13" i="18"/>
  <c r="Q13" i="18"/>
  <c r="Q26" i="18" s="1"/>
  <c r="Q45" i="18" s="1"/>
  <c r="P13" i="18"/>
  <c r="P26" i="18" s="1"/>
  <c r="O13" i="18"/>
  <c r="O26" i="18" s="1"/>
  <c r="N13" i="18"/>
  <c r="N26" i="18" s="1"/>
  <c r="M13" i="18"/>
  <c r="M26" i="18" s="1"/>
  <c r="M45" i="18" s="1"/>
  <c r="L13" i="18"/>
  <c r="L26" i="18" s="1"/>
  <c r="L45" i="18" s="1"/>
  <c r="K13" i="18"/>
  <c r="J13" i="18"/>
  <c r="J26" i="18" s="1"/>
  <c r="I13" i="18"/>
  <c r="I26" i="18" s="1"/>
  <c r="I45" i="18" s="1"/>
  <c r="H13" i="18"/>
  <c r="H26" i="18" s="1"/>
  <c r="G13" i="18"/>
  <c r="G26" i="18" s="1"/>
  <c r="F13" i="18"/>
  <c r="F26" i="18" s="1"/>
  <c r="E13" i="18"/>
  <c r="E26" i="18" s="1"/>
  <c r="E45" i="18" s="1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S26" i="19" s="1"/>
  <c r="R25" i="19"/>
  <c r="Q25" i="19"/>
  <c r="P25" i="19"/>
  <c r="O25" i="19"/>
  <c r="N25" i="19"/>
  <c r="M25" i="19"/>
  <c r="L25" i="19"/>
  <c r="K25" i="19"/>
  <c r="K26" i="19" s="1"/>
  <c r="J25" i="19"/>
  <c r="I25" i="19"/>
  <c r="H25" i="19"/>
  <c r="G25" i="19"/>
  <c r="F25" i="19"/>
  <c r="E25" i="19"/>
  <c r="D25" i="19"/>
  <c r="C25" i="19"/>
  <c r="C26" i="19" s="1"/>
  <c r="AA13" i="19"/>
  <c r="Z13" i="19"/>
  <c r="Y13" i="19"/>
  <c r="X13" i="19"/>
  <c r="X26" i="19" s="1"/>
  <c r="W13" i="19"/>
  <c r="W26" i="19" s="1"/>
  <c r="V13" i="19"/>
  <c r="V26" i="19" s="1"/>
  <c r="V45" i="19" s="1"/>
  <c r="U13" i="19"/>
  <c r="U26" i="19" s="1"/>
  <c r="T13" i="19"/>
  <c r="T26" i="19" s="1"/>
  <c r="S13" i="19"/>
  <c r="R13" i="19"/>
  <c r="R26" i="19" s="1"/>
  <c r="R45" i="19" s="1"/>
  <c r="Q13" i="19"/>
  <c r="P13" i="19"/>
  <c r="P26" i="19" s="1"/>
  <c r="O13" i="19"/>
  <c r="O26" i="19" s="1"/>
  <c r="N13" i="19"/>
  <c r="N26" i="19" s="1"/>
  <c r="N45" i="19" s="1"/>
  <c r="M13" i="19"/>
  <c r="M26" i="19" s="1"/>
  <c r="L13" i="19"/>
  <c r="L26" i="19" s="1"/>
  <c r="K13" i="19"/>
  <c r="J13" i="19"/>
  <c r="J26" i="19" s="1"/>
  <c r="J45" i="19" s="1"/>
  <c r="I13" i="19"/>
  <c r="H13" i="19"/>
  <c r="H26" i="19" s="1"/>
  <c r="G13" i="19"/>
  <c r="G26" i="19" s="1"/>
  <c r="F13" i="19"/>
  <c r="F26" i="19" s="1"/>
  <c r="F45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V37" i="20"/>
  <c r="V44" i="20" s="1"/>
  <c r="U37" i="20"/>
  <c r="T37" i="20"/>
  <c r="T44" i="20" s="1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G37" i="20"/>
  <c r="G44" i="20" s="1"/>
  <c r="F37" i="20"/>
  <c r="F44" i="20" s="1"/>
  <c r="E37" i="20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Y45" i="20" s="1"/>
  <c r="X13" i="20"/>
  <c r="Z13" i="20" s="1"/>
  <c r="W13" i="20"/>
  <c r="W26" i="20" s="1"/>
  <c r="V13" i="20"/>
  <c r="V26" i="20" s="1"/>
  <c r="U13" i="20"/>
  <c r="U26" i="20" s="1"/>
  <c r="T13" i="20"/>
  <c r="T26" i="20" s="1"/>
  <c r="S13" i="20"/>
  <c r="R13" i="20"/>
  <c r="R26" i="20" s="1"/>
  <c r="R45" i="20" s="1"/>
  <c r="Q13" i="20"/>
  <c r="Q26" i="20" s="1"/>
  <c r="Q45" i="20" s="1"/>
  <c r="P13" i="20"/>
  <c r="O13" i="20"/>
  <c r="O26" i="20" s="1"/>
  <c r="N13" i="20"/>
  <c r="N26" i="20" s="1"/>
  <c r="M13" i="20"/>
  <c r="M26" i="20" s="1"/>
  <c r="L13" i="20"/>
  <c r="L26" i="20" s="1"/>
  <c r="K13" i="20"/>
  <c r="J13" i="20"/>
  <c r="J26" i="20" s="1"/>
  <c r="I13" i="20"/>
  <c r="I26" i="20" s="1"/>
  <c r="I45" i="20" s="1"/>
  <c r="H13" i="20"/>
  <c r="G13" i="20"/>
  <c r="G26" i="20" s="1"/>
  <c r="F13" i="20"/>
  <c r="F26" i="20" s="1"/>
  <c r="E13" i="20"/>
  <c r="E26" i="20" s="1"/>
  <c r="D13" i="20"/>
  <c r="D26" i="20" s="1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O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V45" i="21" s="1"/>
  <c r="U13" i="21"/>
  <c r="U26" i="21" s="1"/>
  <c r="U45" i="21" s="1"/>
  <c r="T13" i="21"/>
  <c r="T26" i="21" s="1"/>
  <c r="S13" i="21"/>
  <c r="S26" i="21" s="1"/>
  <c r="S45" i="21" s="1"/>
  <c r="R13" i="21"/>
  <c r="R26" i="21" s="1"/>
  <c r="R45" i="21" s="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M45" i="21" s="1"/>
  <c r="L13" i="21"/>
  <c r="L26" i="21" s="1"/>
  <c r="K13" i="21"/>
  <c r="K26" i="21" s="1"/>
  <c r="K45" i="21" s="1"/>
  <c r="J13" i="21"/>
  <c r="J26" i="21" s="1"/>
  <c r="J45" i="21" s="1"/>
  <c r="I13" i="21"/>
  <c r="I26" i="21" s="1"/>
  <c r="H13" i="21"/>
  <c r="H26" i="21" s="1"/>
  <c r="G13" i="21"/>
  <c r="G26" i="21" s="1"/>
  <c r="F13" i="21"/>
  <c r="F26" i="21" s="1"/>
  <c r="F45" i="21" s="1"/>
  <c r="E13" i="21"/>
  <c r="E26" i="21" s="1"/>
  <c r="E45" i="21" s="1"/>
  <c r="D13" i="21"/>
  <c r="D26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G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J37" i="22"/>
  <c r="I37" i="22"/>
  <c r="I44" i="22" s="1"/>
  <c r="H37" i="22"/>
  <c r="H44" i="22" s="1"/>
  <c r="G37" i="22"/>
  <c r="F37" i="22"/>
  <c r="F44" i="22" s="1"/>
  <c r="E37" i="22"/>
  <c r="E44" i="22" s="1"/>
  <c r="D37" i="22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V13" i="22"/>
  <c r="V26" i="22" s="1"/>
  <c r="V45" i="22" s="1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P45" i="22" s="1"/>
  <c r="O13" i="22"/>
  <c r="O26" i="22" s="1"/>
  <c r="N13" i="22"/>
  <c r="N26" i="22" s="1"/>
  <c r="N45" i="22" s="1"/>
  <c r="M13" i="22"/>
  <c r="M26" i="22" s="1"/>
  <c r="L13" i="22"/>
  <c r="L26" i="22" s="1"/>
  <c r="K13" i="22"/>
  <c r="K26" i="22" s="1"/>
  <c r="J13" i="22"/>
  <c r="J26" i="22" s="1"/>
  <c r="I13" i="22"/>
  <c r="I26" i="22" s="1"/>
  <c r="H13" i="22"/>
  <c r="H26" i="22" s="1"/>
  <c r="H45" i="22" s="1"/>
  <c r="G13" i="22"/>
  <c r="G26" i="22" s="1"/>
  <c r="F13" i="22"/>
  <c r="F26" i="22" s="1"/>
  <c r="F45" i="22" s="1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S44" i="23"/>
  <c r="L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T37" i="23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C44" i="23" s="1"/>
  <c r="V26" i="23"/>
  <c r="O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P26" i="23" s="1"/>
  <c r="P45" i="23" s="1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Y45" i="23" s="1"/>
  <c r="X13" i="23"/>
  <c r="Z13" i="23" s="1"/>
  <c r="W13" i="23"/>
  <c r="W26" i="23" s="1"/>
  <c r="V13" i="23"/>
  <c r="U13" i="23"/>
  <c r="U26" i="23" s="1"/>
  <c r="T13" i="23"/>
  <c r="T26" i="23" s="1"/>
  <c r="S13" i="23"/>
  <c r="S26" i="23" s="1"/>
  <c r="S45" i="23" s="1"/>
  <c r="R13" i="23"/>
  <c r="R26" i="23" s="1"/>
  <c r="Q13" i="23"/>
  <c r="Q26" i="23" s="1"/>
  <c r="Q45" i="23" s="1"/>
  <c r="P13" i="23"/>
  <c r="O13" i="23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I26" i="23" s="1"/>
  <c r="I45" i="23" s="1"/>
  <c r="H13" i="23"/>
  <c r="H26" i="23" s="1"/>
  <c r="H45" i="23" s="1"/>
  <c r="G13" i="23"/>
  <c r="G26" i="23" s="1"/>
  <c r="G45" i="23" s="1"/>
  <c r="F13" i="23"/>
  <c r="F26" i="23" s="1"/>
  <c r="E13" i="23"/>
  <c r="E26" i="23" s="1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4" i="24"/>
  <c r="M44" i="24"/>
  <c r="K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X26" i="24"/>
  <c r="X45" i="24" s="1"/>
  <c r="Z45" i="24" s="1"/>
  <c r="V26" i="24"/>
  <c r="H26" i="24"/>
  <c r="H45" i="24" s="1"/>
  <c r="F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Z13" i="24" s="1"/>
  <c r="W13" i="24"/>
  <c r="W26" i="24" s="1"/>
  <c r="V13" i="24"/>
  <c r="U13" i="24"/>
  <c r="T13" i="24"/>
  <c r="T26" i="24" s="1"/>
  <c r="S13" i="24"/>
  <c r="R13" i="24"/>
  <c r="R26" i="24" s="1"/>
  <c r="R45" i="24" s="1"/>
  <c r="Q13" i="24"/>
  <c r="Q26" i="24" s="1"/>
  <c r="P13" i="24"/>
  <c r="P26" i="24" s="1"/>
  <c r="P45" i="24" s="1"/>
  <c r="O13" i="24"/>
  <c r="O26" i="24" s="1"/>
  <c r="N13" i="24"/>
  <c r="N26" i="24" s="1"/>
  <c r="M13" i="24"/>
  <c r="L13" i="24"/>
  <c r="L26" i="24" s="1"/>
  <c r="K13" i="24"/>
  <c r="J13" i="24"/>
  <c r="J26" i="24" s="1"/>
  <c r="J45" i="24" s="1"/>
  <c r="I13" i="24"/>
  <c r="I26" i="24" s="1"/>
  <c r="H13" i="24"/>
  <c r="G13" i="24"/>
  <c r="G26" i="24" s="1"/>
  <c r="F13" i="24"/>
  <c r="E13" i="24"/>
  <c r="D13" i="24"/>
  <c r="D26" i="24" s="1"/>
  <c r="C13" i="24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O44" i="25"/>
  <c r="L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M44" i="25" s="1"/>
  <c r="L37" i="25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AA25" i="25"/>
  <c r="Y25" i="25"/>
  <c r="X25" i="25"/>
  <c r="Z25" i="25" s="1"/>
  <c r="W25" i="25"/>
  <c r="W26" i="25" s="1"/>
  <c r="W45" i="25" s="1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X26" i="25" s="1"/>
  <c r="Z26" i="25" s="1"/>
  <c r="W13" i="25"/>
  <c r="V13" i="25"/>
  <c r="V26" i="25" s="1"/>
  <c r="U13" i="25"/>
  <c r="U26" i="25" s="1"/>
  <c r="T13" i="25"/>
  <c r="T26" i="25" s="1"/>
  <c r="S13" i="25"/>
  <c r="S26" i="25" s="1"/>
  <c r="R13" i="25"/>
  <c r="R26" i="25" s="1"/>
  <c r="Q13" i="25"/>
  <c r="P13" i="25"/>
  <c r="P26" i="25" s="1"/>
  <c r="P45" i="25" s="1"/>
  <c r="O13" i="25"/>
  <c r="O26" i="25" s="1"/>
  <c r="O45" i="25" s="1"/>
  <c r="N13" i="25"/>
  <c r="N26" i="25" s="1"/>
  <c r="M13" i="25"/>
  <c r="M26" i="25" s="1"/>
  <c r="L13" i="25"/>
  <c r="L26" i="25" s="1"/>
  <c r="K13" i="25"/>
  <c r="K26" i="25" s="1"/>
  <c r="J13" i="25"/>
  <c r="J26" i="25" s="1"/>
  <c r="J45" i="25" s="1"/>
  <c r="I13" i="25"/>
  <c r="H13" i="25"/>
  <c r="H26" i="25" s="1"/>
  <c r="H45" i="25" s="1"/>
  <c r="G13" i="25"/>
  <c r="G26" i="25" s="1"/>
  <c r="G45" i="25" s="1"/>
  <c r="F13" i="25"/>
  <c r="F26" i="25" s="1"/>
  <c r="E13" i="25"/>
  <c r="E26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V44" i="26" s="1"/>
  <c r="U37" i="26"/>
  <c r="T37" i="26"/>
  <c r="T44" i="26" s="1"/>
  <c r="S37" i="26"/>
  <c r="S44" i="26" s="1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V26" i="26" s="1"/>
  <c r="V45" i="26" s="1"/>
  <c r="U13" i="26"/>
  <c r="U26" i="26" s="1"/>
  <c r="T13" i="26"/>
  <c r="T26" i="26" s="1"/>
  <c r="S13" i="26"/>
  <c r="S26" i="26" s="1"/>
  <c r="R13" i="26"/>
  <c r="R26" i="26" s="1"/>
  <c r="Q13" i="26"/>
  <c r="Q26" i="26" s="1"/>
  <c r="P13" i="26"/>
  <c r="P26" i="26" s="1"/>
  <c r="P45" i="26" s="1"/>
  <c r="O13" i="26"/>
  <c r="O26" i="26" s="1"/>
  <c r="N13" i="26"/>
  <c r="N26" i="26" s="1"/>
  <c r="N45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F26" i="26" s="1"/>
  <c r="F45" i="26" s="1"/>
  <c r="E13" i="26"/>
  <c r="E26" i="26" s="1"/>
  <c r="D13" i="26"/>
  <c r="D26" i="26" s="1"/>
  <c r="C13" i="26"/>
  <c r="C26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V44" i="27"/>
  <c r="F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J26" i="27"/>
  <c r="H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X26" i="27" s="1"/>
  <c r="W13" i="27"/>
  <c r="W26" i="27" s="1"/>
  <c r="V13" i="27"/>
  <c r="U13" i="27"/>
  <c r="U26" i="27" s="1"/>
  <c r="T13" i="27"/>
  <c r="S13" i="27"/>
  <c r="S26" i="27" s="1"/>
  <c r="S45" i="27" s="1"/>
  <c r="R13" i="27"/>
  <c r="R26" i="27" s="1"/>
  <c r="R45" i="27" s="1"/>
  <c r="Q13" i="27"/>
  <c r="Q26" i="27" s="1"/>
  <c r="P13" i="27"/>
  <c r="P26" i="27" s="1"/>
  <c r="O13" i="27"/>
  <c r="O26" i="27" s="1"/>
  <c r="N13" i="27"/>
  <c r="M13" i="27"/>
  <c r="M26" i="27" s="1"/>
  <c r="L13" i="27"/>
  <c r="K13" i="27"/>
  <c r="K26" i="27" s="1"/>
  <c r="K45" i="27" s="1"/>
  <c r="J13" i="27"/>
  <c r="I13" i="27"/>
  <c r="I26" i="27" s="1"/>
  <c r="H13" i="27"/>
  <c r="G13" i="27"/>
  <c r="G26" i="27" s="1"/>
  <c r="F13" i="27"/>
  <c r="E13" i="27"/>
  <c r="E26" i="27" s="1"/>
  <c r="D13" i="27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W37" i="28"/>
  <c r="W44" i="28" s="1"/>
  <c r="V37" i="28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X26" i="28" s="1"/>
  <c r="W13" i="28"/>
  <c r="W26" i="28" s="1"/>
  <c r="V13" i="28"/>
  <c r="V26" i="28" s="1"/>
  <c r="U13" i="28"/>
  <c r="U26" i="28" s="1"/>
  <c r="T13" i="28"/>
  <c r="T26" i="28" s="1"/>
  <c r="S13" i="28"/>
  <c r="S26" i="28" s="1"/>
  <c r="R13" i="28"/>
  <c r="R26" i="28" s="1"/>
  <c r="R45" i="28" s="1"/>
  <c r="Q13" i="28"/>
  <c r="Q26" i="28" s="1"/>
  <c r="P13" i="28"/>
  <c r="P26" i="28" s="1"/>
  <c r="P45" i="28" s="1"/>
  <c r="O13" i="28"/>
  <c r="O26" i="28" s="1"/>
  <c r="N13" i="28"/>
  <c r="N26" i="28" s="1"/>
  <c r="M13" i="28"/>
  <c r="M26" i="28" s="1"/>
  <c r="L13" i="28"/>
  <c r="L26" i="28" s="1"/>
  <c r="K13" i="28"/>
  <c r="K26" i="28" s="1"/>
  <c r="J13" i="28"/>
  <c r="J26" i="28" s="1"/>
  <c r="I13" i="28"/>
  <c r="I26" i="28" s="1"/>
  <c r="H13" i="28"/>
  <c r="H26" i="28" s="1"/>
  <c r="G13" i="28"/>
  <c r="G26" i="28" s="1"/>
  <c r="F13" i="28"/>
  <c r="F26" i="28" s="1"/>
  <c r="E13" i="28"/>
  <c r="E26" i="28" s="1"/>
  <c r="D13" i="28"/>
  <c r="D26" i="28" s="1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E37" i="1"/>
  <c r="D37" i="1"/>
  <c r="D44" i="1" s="1"/>
  <c r="C37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X26" i="1" s="1"/>
  <c r="W13" i="1"/>
  <c r="V13" i="1"/>
  <c r="V26" i="1" s="1"/>
  <c r="U13" i="1"/>
  <c r="U26" i="1" s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P26" i="1" s="1"/>
  <c r="O13" i="1"/>
  <c r="N13" i="1"/>
  <c r="N26" i="1" s="1"/>
  <c r="M13" i="1"/>
  <c r="M26" i="1" s="1"/>
  <c r="L13" i="1"/>
  <c r="L26" i="1" s="1"/>
  <c r="K13" i="1"/>
  <c r="K26" i="1" s="1"/>
  <c r="J13" i="1"/>
  <c r="J26" i="1" s="1"/>
  <c r="J45" i="1" s="1"/>
  <c r="I13" i="1"/>
  <c r="I26" i="1" s="1"/>
  <c r="I45" i="1" s="1"/>
  <c r="H13" i="1"/>
  <c r="H26" i="1" s="1"/>
  <c r="G13" i="1"/>
  <c r="F13" i="1"/>
  <c r="F26" i="1" s="1"/>
  <c r="E13" i="1"/>
  <c r="E26" i="1" s="1"/>
  <c r="D13" i="1"/>
  <c r="D26" i="1" s="1"/>
  <c r="C13" i="1"/>
  <c r="C26" i="1" s="1"/>
  <c r="O45" i="24" l="1"/>
  <c r="W45" i="24"/>
  <c r="T45" i="22"/>
  <c r="G45" i="24"/>
  <c r="X45" i="27"/>
  <c r="Z45" i="27" s="1"/>
  <c r="Z26" i="27"/>
  <c r="L45" i="1"/>
  <c r="T45" i="1"/>
  <c r="E45" i="27"/>
  <c r="M45" i="27"/>
  <c r="U45" i="27"/>
  <c r="D45" i="24"/>
  <c r="L45" i="24"/>
  <c r="T45" i="24"/>
  <c r="G45" i="17"/>
  <c r="O45" i="17"/>
  <c r="W45" i="17"/>
  <c r="I45" i="13"/>
  <c r="Q45" i="13"/>
  <c r="Y45" i="13"/>
  <c r="Y45" i="9"/>
  <c r="Q45" i="4"/>
  <c r="M45" i="1"/>
  <c r="U45" i="1"/>
  <c r="Z13" i="28"/>
  <c r="Y26" i="28"/>
  <c r="F26" i="27"/>
  <c r="F45" i="27" s="1"/>
  <c r="N26" i="27"/>
  <c r="N45" i="27" s="1"/>
  <c r="V26" i="27"/>
  <c r="V45" i="27" s="1"/>
  <c r="Z13" i="26"/>
  <c r="I26" i="25"/>
  <c r="I45" i="25" s="1"/>
  <c r="Q26" i="25"/>
  <c r="Q45" i="25" s="1"/>
  <c r="Y26" i="25"/>
  <c r="Y45" i="25" s="1"/>
  <c r="E26" i="24"/>
  <c r="E45" i="24" s="1"/>
  <c r="M26" i="24"/>
  <c r="M45" i="24" s="1"/>
  <c r="U26" i="24"/>
  <c r="U45" i="24" s="1"/>
  <c r="D44" i="22"/>
  <c r="L44" i="22"/>
  <c r="L45" i="22" s="1"/>
  <c r="T44" i="22"/>
  <c r="G45" i="21"/>
  <c r="O45" i="21"/>
  <c r="W45" i="21"/>
  <c r="AA26" i="19"/>
  <c r="AA45" i="19" s="1"/>
  <c r="H44" i="19"/>
  <c r="P44" i="19"/>
  <c r="Z25" i="17"/>
  <c r="X26" i="15"/>
  <c r="Z13" i="15"/>
  <c r="U45" i="7"/>
  <c r="K45" i="1"/>
  <c r="D45" i="1"/>
  <c r="Z37" i="1"/>
  <c r="G45" i="27"/>
  <c r="O45" i="27"/>
  <c r="W45" i="27"/>
  <c r="Z13" i="25"/>
  <c r="C45" i="23"/>
  <c r="K45" i="23"/>
  <c r="AA26" i="20"/>
  <c r="M45" i="13"/>
  <c r="Z13" i="2"/>
  <c r="X26" i="2"/>
  <c r="S45" i="1"/>
  <c r="E45" i="1"/>
  <c r="G26" i="1"/>
  <c r="G45" i="1" s="1"/>
  <c r="O26" i="1"/>
  <c r="O45" i="1" s="1"/>
  <c r="W26" i="1"/>
  <c r="W45" i="1" s="1"/>
  <c r="C44" i="1"/>
  <c r="C45" i="1" s="1"/>
  <c r="K44" i="1"/>
  <c r="S44" i="1"/>
  <c r="F44" i="28"/>
  <c r="N44" i="28"/>
  <c r="V44" i="28"/>
  <c r="D45" i="26"/>
  <c r="L45" i="26"/>
  <c r="T45" i="26"/>
  <c r="Z26" i="24"/>
  <c r="D45" i="23"/>
  <c r="L45" i="23"/>
  <c r="C26" i="20"/>
  <c r="K26" i="20"/>
  <c r="K45" i="20" s="1"/>
  <c r="S26" i="20"/>
  <c r="H44" i="20"/>
  <c r="P44" i="20"/>
  <c r="G45" i="18"/>
  <c r="O45" i="18"/>
  <c r="W45" i="18"/>
  <c r="AA26" i="17"/>
  <c r="O45" i="16"/>
  <c r="E45" i="28"/>
  <c r="M45" i="28"/>
  <c r="U45" i="28"/>
  <c r="E45" i="26"/>
  <c r="M45" i="26"/>
  <c r="U45" i="26"/>
  <c r="D45" i="25"/>
  <c r="L45" i="25"/>
  <c r="T45" i="25"/>
  <c r="H44" i="21"/>
  <c r="P44" i="21"/>
  <c r="E45" i="20"/>
  <c r="C26" i="17"/>
  <c r="K26" i="17"/>
  <c r="S26" i="17"/>
  <c r="S45" i="17" s="1"/>
  <c r="P45" i="16"/>
  <c r="U45" i="6"/>
  <c r="F45" i="28"/>
  <c r="N45" i="28"/>
  <c r="V45" i="28"/>
  <c r="Z13" i="27"/>
  <c r="E45" i="25"/>
  <c r="M45" i="25"/>
  <c r="U45" i="25"/>
  <c r="I45" i="24"/>
  <c r="Q45" i="24"/>
  <c r="Y45" i="24"/>
  <c r="E45" i="22"/>
  <c r="M45" i="22"/>
  <c r="U45" i="22"/>
  <c r="G45" i="19"/>
  <c r="O45" i="19"/>
  <c r="W45" i="19"/>
  <c r="D45" i="17"/>
  <c r="L45" i="17"/>
  <c r="T45" i="17"/>
  <c r="H44" i="17"/>
  <c r="P44" i="17"/>
  <c r="V26" i="13"/>
  <c r="V45" i="13" s="1"/>
  <c r="U45" i="11"/>
  <c r="J45" i="10"/>
  <c r="X26" i="3"/>
  <c r="Z26" i="3" s="1"/>
  <c r="Z13" i="1"/>
  <c r="F44" i="1"/>
  <c r="N44" i="1"/>
  <c r="N45" i="1" s="1"/>
  <c r="V44" i="1"/>
  <c r="G45" i="28"/>
  <c r="O45" i="28"/>
  <c r="W45" i="28"/>
  <c r="AA45" i="27"/>
  <c r="G45" i="26"/>
  <c r="O45" i="26"/>
  <c r="W45" i="26"/>
  <c r="F45" i="25"/>
  <c r="N45" i="25"/>
  <c r="V45" i="25"/>
  <c r="E44" i="23"/>
  <c r="M44" i="23"/>
  <c r="U44" i="23"/>
  <c r="G45" i="20"/>
  <c r="O45" i="20"/>
  <c r="W45" i="20"/>
  <c r="H45" i="19"/>
  <c r="P45" i="19"/>
  <c r="AA26" i="18"/>
  <c r="H44" i="18"/>
  <c r="P44" i="18"/>
  <c r="U45" i="17"/>
  <c r="AA26" i="16"/>
  <c r="AA45" i="16" s="1"/>
  <c r="G45" i="13"/>
  <c r="O45" i="13"/>
  <c r="W45" i="13"/>
  <c r="F26" i="11"/>
  <c r="F45" i="11" s="1"/>
  <c r="N26" i="11"/>
  <c r="N45" i="11" s="1"/>
  <c r="V26" i="11"/>
  <c r="V45" i="11" s="1"/>
  <c r="M45" i="8"/>
  <c r="U45" i="8"/>
  <c r="AA26" i="7"/>
  <c r="G45" i="6"/>
  <c r="O45" i="6"/>
  <c r="E45" i="5"/>
  <c r="F44" i="3"/>
  <c r="N44" i="3"/>
  <c r="V44" i="3"/>
  <c r="D26" i="27"/>
  <c r="D45" i="27" s="1"/>
  <c r="L26" i="27"/>
  <c r="L45" i="27" s="1"/>
  <c r="T26" i="27"/>
  <c r="T45" i="27" s="1"/>
  <c r="Z50" i="27"/>
  <c r="J44" i="26"/>
  <c r="R44" i="26"/>
  <c r="R45" i="26" s="1"/>
  <c r="Z37" i="26"/>
  <c r="C26" i="24"/>
  <c r="C45" i="24" s="1"/>
  <c r="K26" i="24"/>
  <c r="K45" i="24" s="1"/>
  <c r="S26" i="24"/>
  <c r="S45" i="24" s="1"/>
  <c r="AA45" i="24"/>
  <c r="F45" i="24"/>
  <c r="N45" i="24"/>
  <c r="V45" i="24"/>
  <c r="F45" i="23"/>
  <c r="N45" i="23"/>
  <c r="G45" i="22"/>
  <c r="O45" i="22"/>
  <c r="W45" i="22"/>
  <c r="J44" i="22"/>
  <c r="R44" i="22"/>
  <c r="R45" i="22" s="1"/>
  <c r="Z37" i="22"/>
  <c r="Z50" i="21"/>
  <c r="H26" i="20"/>
  <c r="H45" i="20" s="1"/>
  <c r="P26" i="20"/>
  <c r="P45" i="20" s="1"/>
  <c r="X26" i="20"/>
  <c r="E44" i="20"/>
  <c r="M44" i="20"/>
  <c r="M45" i="20" s="1"/>
  <c r="U44" i="20"/>
  <c r="U45" i="20" s="1"/>
  <c r="I26" i="19"/>
  <c r="I45" i="19" s="1"/>
  <c r="Q26" i="19"/>
  <c r="Q45" i="19" s="1"/>
  <c r="Y26" i="19"/>
  <c r="Y45" i="19" s="1"/>
  <c r="Z25" i="19"/>
  <c r="C26" i="18"/>
  <c r="C45" i="18" s="1"/>
  <c r="K26" i="18"/>
  <c r="K45" i="18" s="1"/>
  <c r="S26" i="18"/>
  <c r="S45" i="18" s="1"/>
  <c r="C26" i="16"/>
  <c r="C45" i="16" s="1"/>
  <c r="K26" i="16"/>
  <c r="K45" i="16" s="1"/>
  <c r="S26" i="16"/>
  <c r="S45" i="16" s="1"/>
  <c r="E44" i="11"/>
  <c r="E45" i="11" s="1"/>
  <c r="M44" i="11"/>
  <c r="M45" i="11" s="1"/>
  <c r="U44" i="11"/>
  <c r="H45" i="9"/>
  <c r="D45" i="15"/>
  <c r="L45" i="15"/>
  <c r="T45" i="15"/>
  <c r="F26" i="14"/>
  <c r="F45" i="14" s="1"/>
  <c r="N26" i="14"/>
  <c r="N45" i="14" s="1"/>
  <c r="V26" i="14"/>
  <c r="V45" i="14" s="1"/>
  <c r="AA44" i="13"/>
  <c r="AA45" i="13" s="1"/>
  <c r="H26" i="12"/>
  <c r="H45" i="12" s="1"/>
  <c r="P26" i="12"/>
  <c r="P45" i="12" s="1"/>
  <c r="AA26" i="10"/>
  <c r="AA45" i="10" s="1"/>
  <c r="G45" i="7"/>
  <c r="O45" i="7"/>
  <c r="W45" i="7"/>
  <c r="Z50" i="6"/>
  <c r="H44" i="5"/>
  <c r="P44" i="5"/>
  <c r="F45" i="4"/>
  <c r="N45" i="4"/>
  <c r="V45" i="4"/>
  <c r="I26" i="3"/>
  <c r="I45" i="3" s="1"/>
  <c r="Q26" i="3"/>
  <c r="Q45" i="3" s="1"/>
  <c r="Y26" i="3"/>
  <c r="Y45" i="3" s="1"/>
  <c r="I45" i="2"/>
  <c r="Q45" i="2"/>
  <c r="G45" i="14"/>
  <c r="O45" i="14"/>
  <c r="W45" i="14"/>
  <c r="C45" i="13"/>
  <c r="K45" i="13"/>
  <c r="C44" i="13"/>
  <c r="K44" i="13"/>
  <c r="S44" i="13"/>
  <c r="S45" i="13" s="1"/>
  <c r="H26" i="11"/>
  <c r="P26" i="11"/>
  <c r="AA44" i="11"/>
  <c r="C26" i="10"/>
  <c r="C45" i="10" s="1"/>
  <c r="AA26" i="9"/>
  <c r="H44" i="7"/>
  <c r="P44" i="7"/>
  <c r="P45" i="7" s="1"/>
  <c r="X26" i="6"/>
  <c r="X26" i="5"/>
  <c r="G45" i="4"/>
  <c r="O45" i="4"/>
  <c r="W45" i="4"/>
  <c r="H44" i="3"/>
  <c r="P44" i="3"/>
  <c r="S44" i="2"/>
  <c r="AA44" i="15"/>
  <c r="AA44" i="14"/>
  <c r="AA45" i="14" s="1"/>
  <c r="D45" i="13"/>
  <c r="L45" i="13"/>
  <c r="T45" i="13"/>
  <c r="AA44" i="12"/>
  <c r="AA45" i="12" s="1"/>
  <c r="C44" i="11"/>
  <c r="K44" i="11"/>
  <c r="S44" i="11"/>
  <c r="H44" i="10"/>
  <c r="X44" i="10"/>
  <c r="Z44" i="10" s="1"/>
  <c r="D45" i="9"/>
  <c r="L45" i="9"/>
  <c r="C26" i="9"/>
  <c r="S26" i="9"/>
  <c r="H44" i="8"/>
  <c r="P44" i="8"/>
  <c r="P45" i="8" s="1"/>
  <c r="X26" i="7"/>
  <c r="J45" i="6"/>
  <c r="R45" i="6"/>
  <c r="J45" i="5"/>
  <c r="R45" i="5"/>
  <c r="C26" i="3"/>
  <c r="C45" i="3" s="1"/>
  <c r="K26" i="3"/>
  <c r="K45" i="3" s="1"/>
  <c r="S26" i="3"/>
  <c r="S45" i="3" s="1"/>
  <c r="AA26" i="3"/>
  <c r="AA45" i="3" s="1"/>
  <c r="F44" i="16"/>
  <c r="N44" i="16"/>
  <c r="V44" i="16"/>
  <c r="V45" i="16" s="1"/>
  <c r="G26" i="15"/>
  <c r="O26" i="15"/>
  <c r="O45" i="15" s="1"/>
  <c r="W26" i="15"/>
  <c r="F26" i="15"/>
  <c r="N26" i="15"/>
  <c r="V26" i="15"/>
  <c r="C44" i="15"/>
  <c r="C45" i="15" s="1"/>
  <c r="K44" i="15"/>
  <c r="K45" i="15" s="1"/>
  <c r="S44" i="15"/>
  <c r="S45" i="15" s="1"/>
  <c r="C44" i="14"/>
  <c r="C45" i="14" s="1"/>
  <c r="K44" i="14"/>
  <c r="S44" i="14"/>
  <c r="E44" i="13"/>
  <c r="M44" i="13"/>
  <c r="U44" i="13"/>
  <c r="U45" i="13" s="1"/>
  <c r="D26" i="12"/>
  <c r="D45" i="12" s="1"/>
  <c r="L26" i="12"/>
  <c r="L45" i="12" s="1"/>
  <c r="T26" i="12"/>
  <c r="T45" i="12" s="1"/>
  <c r="C44" i="12"/>
  <c r="C45" i="12" s="1"/>
  <c r="K44" i="12"/>
  <c r="K45" i="12" s="1"/>
  <c r="S44" i="12"/>
  <c r="S45" i="12" s="1"/>
  <c r="J45" i="11"/>
  <c r="R45" i="11"/>
  <c r="AA45" i="11"/>
  <c r="N26" i="10"/>
  <c r="N45" i="10" s="1"/>
  <c r="V26" i="10"/>
  <c r="V45" i="10" s="1"/>
  <c r="J44" i="10"/>
  <c r="R44" i="10"/>
  <c r="R45" i="10" s="1"/>
  <c r="I44" i="10"/>
  <c r="Y44" i="10"/>
  <c r="E26" i="9"/>
  <c r="M26" i="9"/>
  <c r="U26" i="9"/>
  <c r="X44" i="9"/>
  <c r="Z44" i="9" s="1"/>
  <c r="I26" i="8"/>
  <c r="I45" i="8" s="1"/>
  <c r="Q26" i="8"/>
  <c r="Q45" i="8" s="1"/>
  <c r="Y26" i="8"/>
  <c r="Y45" i="8" s="1"/>
  <c r="J26" i="7"/>
  <c r="J45" i="7" s="1"/>
  <c r="R26" i="7"/>
  <c r="R45" i="7" s="1"/>
  <c r="C44" i="7"/>
  <c r="K44" i="7"/>
  <c r="S44" i="7"/>
  <c r="S45" i="7" s="1"/>
  <c r="AA26" i="6"/>
  <c r="D44" i="6"/>
  <c r="D45" i="6" s="1"/>
  <c r="L44" i="6"/>
  <c r="L45" i="6" s="1"/>
  <c r="T44" i="6"/>
  <c r="T45" i="6" s="1"/>
  <c r="AA26" i="5"/>
  <c r="D44" i="5"/>
  <c r="D45" i="5" s="1"/>
  <c r="L44" i="5"/>
  <c r="L45" i="5" s="1"/>
  <c r="T44" i="5"/>
  <c r="T45" i="5" s="1"/>
  <c r="D26" i="2"/>
  <c r="D45" i="2" s="1"/>
  <c r="L26" i="2"/>
  <c r="L45" i="2" s="1"/>
  <c r="T26" i="2"/>
  <c r="T45" i="2" s="1"/>
  <c r="C26" i="2"/>
  <c r="K26" i="2"/>
  <c r="K45" i="2" s="1"/>
  <c r="S26" i="2"/>
  <c r="S45" i="2" s="1"/>
  <c r="AA26" i="2"/>
  <c r="AA45" i="2" s="1"/>
  <c r="E44" i="2"/>
  <c r="E45" i="2" s="1"/>
  <c r="M44" i="2"/>
  <c r="U44" i="2"/>
  <c r="E44" i="12"/>
  <c r="E45" i="12" s="1"/>
  <c r="M44" i="12"/>
  <c r="M45" i="12" s="1"/>
  <c r="U44" i="12"/>
  <c r="U45" i="12" s="1"/>
  <c r="D45" i="11"/>
  <c r="L45" i="11"/>
  <c r="T45" i="11"/>
  <c r="P45" i="10"/>
  <c r="I44" i="9"/>
  <c r="I45" i="9" s="1"/>
  <c r="Q44" i="9"/>
  <c r="Q45" i="9" s="1"/>
  <c r="Y44" i="9"/>
  <c r="AA26" i="8"/>
  <c r="D45" i="7"/>
  <c r="C26" i="7"/>
  <c r="C45" i="7" s="1"/>
  <c r="K26" i="7"/>
  <c r="K45" i="7" s="1"/>
  <c r="S26" i="7"/>
  <c r="G45" i="3"/>
  <c r="O45" i="3"/>
  <c r="W45" i="3"/>
  <c r="F45" i="2"/>
  <c r="N45" i="2"/>
  <c r="V45" i="2"/>
  <c r="I44" i="16"/>
  <c r="I45" i="16" s="1"/>
  <c r="Q44" i="16"/>
  <c r="Q45" i="16" s="1"/>
  <c r="Y44" i="16"/>
  <c r="Y45" i="16" s="1"/>
  <c r="H44" i="16"/>
  <c r="H45" i="16" s="1"/>
  <c r="P44" i="16"/>
  <c r="J26" i="15"/>
  <c r="J45" i="15" s="1"/>
  <c r="R26" i="15"/>
  <c r="R45" i="15" s="1"/>
  <c r="D45" i="14"/>
  <c r="L45" i="14"/>
  <c r="T45" i="14"/>
  <c r="Z25" i="13"/>
  <c r="F26" i="12"/>
  <c r="F45" i="12" s="1"/>
  <c r="N26" i="12"/>
  <c r="N45" i="12" s="1"/>
  <c r="V26" i="12"/>
  <c r="V45" i="12" s="1"/>
  <c r="I26" i="10"/>
  <c r="I45" i="10" s="1"/>
  <c r="Q26" i="10"/>
  <c r="Q45" i="10" s="1"/>
  <c r="Y26" i="10"/>
  <c r="Y45" i="10" s="1"/>
  <c r="H26" i="10"/>
  <c r="E44" i="10"/>
  <c r="E45" i="10" s="1"/>
  <c r="M44" i="10"/>
  <c r="M45" i="10" s="1"/>
  <c r="U44" i="10"/>
  <c r="P26" i="9"/>
  <c r="P45" i="9" s="1"/>
  <c r="X26" i="9"/>
  <c r="X45" i="9" s="1"/>
  <c r="Z45" i="9" s="1"/>
  <c r="G26" i="9"/>
  <c r="G45" i="9" s="1"/>
  <c r="D26" i="8"/>
  <c r="D45" i="8" s="1"/>
  <c r="L26" i="8"/>
  <c r="L45" i="8" s="1"/>
  <c r="T26" i="8"/>
  <c r="T45" i="8" s="1"/>
  <c r="C26" i="8"/>
  <c r="K26" i="8"/>
  <c r="S26" i="8"/>
  <c r="F26" i="6"/>
  <c r="N26" i="6"/>
  <c r="V26" i="6"/>
  <c r="G44" i="6"/>
  <c r="O44" i="6"/>
  <c r="W44" i="6"/>
  <c r="W45" i="6" s="1"/>
  <c r="F26" i="5"/>
  <c r="F45" i="5" s="1"/>
  <c r="N26" i="5"/>
  <c r="N45" i="5" s="1"/>
  <c r="V26" i="5"/>
  <c r="V45" i="5" s="1"/>
  <c r="G44" i="5"/>
  <c r="G45" i="5" s="1"/>
  <c r="O44" i="5"/>
  <c r="O45" i="5" s="1"/>
  <c r="W44" i="5"/>
  <c r="W45" i="5" s="1"/>
  <c r="D26" i="4"/>
  <c r="L26" i="4"/>
  <c r="T26" i="4"/>
  <c r="C26" i="4"/>
  <c r="K26" i="4"/>
  <c r="S26" i="4"/>
  <c r="AA26" i="4"/>
  <c r="I44" i="4"/>
  <c r="I45" i="4" s="1"/>
  <c r="Q44" i="4"/>
  <c r="Y44" i="4"/>
  <c r="Y45" i="4" s="1"/>
  <c r="H44" i="4"/>
  <c r="H45" i="4" s="1"/>
  <c r="P44" i="4"/>
  <c r="P45" i="4" s="1"/>
  <c r="G26" i="2"/>
  <c r="G45" i="2" s="1"/>
  <c r="O26" i="2"/>
  <c r="O45" i="2" s="1"/>
  <c r="W26" i="2"/>
  <c r="W45" i="2" s="1"/>
  <c r="H45" i="1"/>
  <c r="P45" i="1"/>
  <c r="Z26" i="1"/>
  <c r="X45" i="1"/>
  <c r="Z45" i="1" s="1"/>
  <c r="J45" i="28"/>
  <c r="Q45" i="27"/>
  <c r="J45" i="26"/>
  <c r="E45" i="23"/>
  <c r="M45" i="23"/>
  <c r="U45" i="23"/>
  <c r="Z44" i="28"/>
  <c r="X45" i="28"/>
  <c r="X45" i="26"/>
  <c r="Z45" i="26" s="1"/>
  <c r="I45" i="28"/>
  <c r="H45" i="27"/>
  <c r="I45" i="26"/>
  <c r="Q45" i="26"/>
  <c r="Y45" i="26"/>
  <c r="Z26" i="26"/>
  <c r="Y45" i="28"/>
  <c r="Z26" i="28"/>
  <c r="I45" i="27"/>
  <c r="R45" i="25"/>
  <c r="Q45" i="28"/>
  <c r="V45" i="1"/>
  <c r="K45" i="28"/>
  <c r="AA45" i="28"/>
  <c r="J45" i="27"/>
  <c r="C45" i="26"/>
  <c r="K45" i="26"/>
  <c r="S45" i="26"/>
  <c r="AA45" i="26"/>
  <c r="F45" i="1"/>
  <c r="C45" i="28"/>
  <c r="S45" i="28"/>
  <c r="D45" i="28"/>
  <c r="L45" i="28"/>
  <c r="T45" i="28"/>
  <c r="H45" i="28"/>
  <c r="P45" i="27"/>
  <c r="H45" i="26"/>
  <c r="C45" i="25"/>
  <c r="K45" i="25"/>
  <c r="S45" i="25"/>
  <c r="AA45" i="25"/>
  <c r="X45" i="25"/>
  <c r="Z45" i="25" s="1"/>
  <c r="V45" i="23"/>
  <c r="J45" i="22"/>
  <c r="AA45" i="21"/>
  <c r="H45" i="18"/>
  <c r="P45" i="18"/>
  <c r="Z26" i="18"/>
  <c r="C45" i="17"/>
  <c r="K45" i="17"/>
  <c r="Z26" i="16"/>
  <c r="O45" i="23"/>
  <c r="W45" i="23"/>
  <c r="F45" i="20"/>
  <c r="N45" i="20"/>
  <c r="V45" i="20"/>
  <c r="X26" i="23"/>
  <c r="D45" i="21"/>
  <c r="L45" i="21"/>
  <c r="T45" i="21"/>
  <c r="Z26" i="19"/>
  <c r="AA45" i="18"/>
  <c r="Z25" i="28"/>
  <c r="Z26" i="20"/>
  <c r="J45" i="18"/>
  <c r="J45" i="23"/>
  <c r="R45" i="23"/>
  <c r="X44" i="23"/>
  <c r="Z44" i="23" s="1"/>
  <c r="X45" i="22"/>
  <c r="Z45" i="22" s="1"/>
  <c r="Z26" i="22"/>
  <c r="Z37" i="28"/>
  <c r="Z37" i="27"/>
  <c r="Z37" i="25"/>
  <c r="Z37" i="24"/>
  <c r="I45" i="22"/>
  <c r="Q45" i="22"/>
  <c r="Y45" i="22"/>
  <c r="H45" i="17"/>
  <c r="P45" i="17"/>
  <c r="Z26" i="17"/>
  <c r="E45" i="16"/>
  <c r="M45" i="16"/>
  <c r="U45" i="16"/>
  <c r="AA45" i="22"/>
  <c r="H45" i="21"/>
  <c r="P45" i="21"/>
  <c r="Z26" i="21"/>
  <c r="AA45" i="20"/>
  <c r="D45" i="19"/>
  <c r="L45" i="19"/>
  <c r="T45" i="19"/>
  <c r="C45" i="19"/>
  <c r="K45" i="19"/>
  <c r="S45" i="19"/>
  <c r="F45" i="18"/>
  <c r="N45" i="18"/>
  <c r="V45" i="18"/>
  <c r="I45" i="17"/>
  <c r="Q45" i="17"/>
  <c r="Y45" i="17"/>
  <c r="F45" i="16"/>
  <c r="N45" i="16"/>
  <c r="T44" i="23"/>
  <c r="T45" i="23" s="1"/>
  <c r="C45" i="22"/>
  <c r="K45" i="22"/>
  <c r="S45" i="22"/>
  <c r="D45" i="22"/>
  <c r="I45" i="21"/>
  <c r="Q45" i="21"/>
  <c r="Y45" i="21"/>
  <c r="D45" i="20"/>
  <c r="L45" i="20"/>
  <c r="T45" i="20"/>
  <c r="C45" i="20"/>
  <c r="S45" i="20"/>
  <c r="J45" i="20"/>
  <c r="E45" i="19"/>
  <c r="M45" i="19"/>
  <c r="U45" i="19"/>
  <c r="AA45" i="17"/>
  <c r="Z13" i="22"/>
  <c r="Z13" i="21"/>
  <c r="Z13" i="18"/>
  <c r="Z13" i="17"/>
  <c r="Z13" i="16"/>
  <c r="E45" i="13"/>
  <c r="H45" i="11"/>
  <c r="P45" i="11"/>
  <c r="K45" i="10"/>
  <c r="X45" i="14"/>
  <c r="Z45" i="14" s="1"/>
  <c r="Z26" i="14"/>
  <c r="S45" i="9"/>
  <c r="Z37" i="21"/>
  <c r="X44" i="21"/>
  <c r="Z44" i="21" s="1"/>
  <c r="X44" i="20"/>
  <c r="Z44" i="20" s="1"/>
  <c r="Z37" i="19"/>
  <c r="X44" i="19"/>
  <c r="Z44" i="19" s="1"/>
  <c r="Z37" i="18"/>
  <c r="X44" i="18"/>
  <c r="Z44" i="18" s="1"/>
  <c r="Z37" i="17"/>
  <c r="X44" i="17"/>
  <c r="Z44" i="17" s="1"/>
  <c r="X44" i="16"/>
  <c r="Z44" i="16" s="1"/>
  <c r="G45" i="15"/>
  <c r="W45" i="15"/>
  <c r="F45" i="15"/>
  <c r="N45" i="15"/>
  <c r="V45" i="15"/>
  <c r="E45" i="9"/>
  <c r="M45" i="9"/>
  <c r="U45" i="9"/>
  <c r="X45" i="15"/>
  <c r="Z45" i="15" s="1"/>
  <c r="Z26" i="15"/>
  <c r="C45" i="11"/>
  <c r="K45" i="11"/>
  <c r="S45" i="11"/>
  <c r="W45" i="10"/>
  <c r="I45" i="15"/>
  <c r="Q45" i="15"/>
  <c r="Y45" i="15"/>
  <c r="K45" i="14"/>
  <c r="S45" i="14"/>
  <c r="G45" i="11"/>
  <c r="X45" i="13"/>
  <c r="Z45" i="13" s="1"/>
  <c r="Z26" i="13"/>
  <c r="Z44" i="13"/>
  <c r="H45" i="10"/>
  <c r="Z26" i="9"/>
  <c r="W45" i="16"/>
  <c r="AA45" i="15"/>
  <c r="C44" i="9"/>
  <c r="C45" i="9" s="1"/>
  <c r="K44" i="9"/>
  <c r="S44" i="9"/>
  <c r="AA44" i="9"/>
  <c r="AA45" i="9" s="1"/>
  <c r="R45" i="3"/>
  <c r="Y45" i="2"/>
  <c r="Z26" i="2"/>
  <c r="X45" i="2"/>
  <c r="Z45" i="2" s="1"/>
  <c r="K45" i="9"/>
  <c r="Z26" i="8"/>
  <c r="Z26" i="7"/>
  <c r="Z26" i="6"/>
  <c r="X45" i="5"/>
  <c r="Z45" i="5" s="1"/>
  <c r="Z26" i="5"/>
  <c r="Z13" i="14"/>
  <c r="Z13" i="13"/>
  <c r="X26" i="12"/>
  <c r="Z13" i="11"/>
  <c r="X26" i="11"/>
  <c r="AA45" i="8"/>
  <c r="AA45" i="7"/>
  <c r="AA45" i="6"/>
  <c r="AA45" i="5"/>
  <c r="C45" i="2"/>
  <c r="U45" i="10"/>
  <c r="C45" i="8"/>
  <c r="K45" i="8"/>
  <c r="S45" i="8"/>
  <c r="E45" i="8"/>
  <c r="E45" i="7"/>
  <c r="C45" i="6"/>
  <c r="K45" i="6"/>
  <c r="S45" i="6"/>
  <c r="E45" i="6"/>
  <c r="C45" i="5"/>
  <c r="K45" i="5"/>
  <c r="S45" i="5"/>
  <c r="F45" i="3"/>
  <c r="N45" i="3"/>
  <c r="V45" i="3"/>
  <c r="H45" i="3"/>
  <c r="M45" i="2"/>
  <c r="U45" i="2"/>
  <c r="H45" i="2"/>
  <c r="Z37" i="15"/>
  <c r="Z37" i="14"/>
  <c r="Z37" i="13"/>
  <c r="Z37" i="12"/>
  <c r="Z37" i="11"/>
  <c r="H45" i="8"/>
  <c r="F44" i="8"/>
  <c r="N44" i="8"/>
  <c r="V44" i="8"/>
  <c r="H45" i="7"/>
  <c r="F44" i="7"/>
  <c r="F45" i="7" s="1"/>
  <c r="N44" i="7"/>
  <c r="N45" i="7" s="1"/>
  <c r="V44" i="7"/>
  <c r="V45" i="7" s="1"/>
  <c r="H45" i="6"/>
  <c r="F44" i="6"/>
  <c r="F45" i="6" s="1"/>
  <c r="N44" i="6"/>
  <c r="V44" i="6"/>
  <c r="H45" i="5"/>
  <c r="J45" i="3"/>
  <c r="J45" i="2"/>
  <c r="F26" i="8"/>
  <c r="N26" i="8"/>
  <c r="V26" i="8"/>
  <c r="N45" i="6"/>
  <c r="V45" i="6"/>
  <c r="M45" i="5"/>
  <c r="D45" i="4"/>
  <c r="L45" i="4"/>
  <c r="T45" i="4"/>
  <c r="C45" i="4"/>
  <c r="K45" i="4"/>
  <c r="S45" i="4"/>
  <c r="AA45" i="4"/>
  <c r="X45" i="4"/>
  <c r="Z45" i="4" s="1"/>
  <c r="P45" i="2"/>
  <c r="X26" i="10"/>
  <c r="R45" i="9"/>
  <c r="P45" i="5"/>
  <c r="P45" i="3"/>
  <c r="R45" i="2"/>
  <c r="X44" i="8"/>
  <c r="Z44" i="8" s="1"/>
  <c r="X44" i="7"/>
  <c r="Z44" i="7" s="1"/>
  <c r="X44" i="6"/>
  <c r="Z44" i="6" s="1"/>
  <c r="X44" i="5"/>
  <c r="Z44" i="5" s="1"/>
  <c r="X44" i="4"/>
  <c r="Z44" i="4" s="1"/>
  <c r="Z37" i="3"/>
  <c r="X44" i="3"/>
  <c r="Z44" i="3" s="1"/>
  <c r="X44" i="2"/>
  <c r="Z44" i="2" s="1"/>
  <c r="V45" i="8" l="1"/>
  <c r="N45" i="8"/>
  <c r="F45" i="8"/>
  <c r="X45" i="3"/>
  <c r="Z45" i="3" s="1"/>
  <c r="X45" i="19"/>
  <c r="Z45" i="19" s="1"/>
  <c r="X45" i="18"/>
  <c r="Z45" i="18" s="1"/>
  <c r="X45" i="11"/>
  <c r="Z45" i="11" s="1"/>
  <c r="Z26" i="11"/>
  <c r="X45" i="6"/>
  <c r="Z45" i="6" s="1"/>
  <c r="Z45" i="28"/>
  <c r="X45" i="12"/>
  <c r="Z45" i="12" s="1"/>
  <c r="Z26" i="12"/>
  <c r="X45" i="7"/>
  <c r="Z45" i="7" s="1"/>
  <c r="X45" i="21"/>
  <c r="Z45" i="21" s="1"/>
  <c r="X45" i="17"/>
  <c r="Z45" i="17" s="1"/>
  <c r="X45" i="16"/>
  <c r="Z45" i="16" s="1"/>
  <c r="X45" i="20"/>
  <c r="Z45" i="20" s="1"/>
  <c r="X45" i="23"/>
  <c r="Z45" i="23" s="1"/>
  <c r="Z26" i="23"/>
  <c r="X45" i="10"/>
  <c r="Z45" i="10" s="1"/>
  <c r="Z26" i="10"/>
  <c r="X45" i="8"/>
  <c r="Z45" i="8" s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<sst xmlns="http://schemas.openxmlformats.org/spreadsheetml/2006/main" count="3640" uniqueCount="107">
  <si>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</si>
  <si>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</si>
  <si>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</si>
  <si>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</si>
  <si>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</si>
  <si>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</si>
  <si>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</si>
  <si>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</si>
  <si>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</si>
  <si>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</si>
  <si>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</si>
  <si>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</si>
  <si>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</si>
  <si>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</si>
  <si>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</si>
  <si>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</si>
  <si>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</si>
  <si>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</si>
  <si>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</si>
  <si>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</si>
  <si>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</si>
  <si>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</si>
  <si>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</si>
  <si>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</si>
  <si>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</si>
  <si>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</si>
  <si>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</si>
  <si>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</si>
  <si>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</si>
  <si>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</si>
  <si>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</si>
  <si>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</si>
  <si>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</si>
  <si>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</si>
  <si>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</si>
  <si>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</si>
  <si>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</si>
  <si>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</si>
  <si>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</si>
  <si>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</si>
  <si>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</si>
  <si>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</si>
  <si>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</si>
  <si>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</si>
  <si>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</si>
  <si>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</si>
  <si>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</si>
  <si>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</si>
  <si>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</si>
  <si>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</si>
  <si>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</si>
  <si>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</si>
  <si>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</si>
  <si>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</si>
  <si>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</si>
  <si>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</si>
  <si>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</si>
  <si>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</si>
  <si>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</si>
  <si>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</si>
  <si>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</si>
  <si>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</si>
  <si>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</si>
  <si>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</si>
  <si>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</si>
  <si>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</si>
  <si>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</si>
  <si>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</si>
  <si>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</si>
  <si>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</si>
  <si>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</si>
  <si>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</si>
  <si>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</si>
  <si>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</si>
  <si>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</si>
  <si>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</si>
  <si>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water management                             ) for 1st Quarter ended 30 September 2024 (Figures Finalised as at 2024/10/25)</t>
  </si>
  <si>
    <t>Limpopo: Greater Tzaneen (LIM333) - Table C6 Quarterly Budget Statement - Financial Position ( Waste water management                             ) for 1st Quarter ended 30 September 2024 (Figures Finalised as at 2024/10/25)</t>
  </si>
  <si>
    <t>Limpopo: Ba-Phalaborwa (LIM334) - Table C6 Quarterly Budget Statement - Financial Position ( Waste water management                             ) for 1st Quarter ended 30 September 2024 (Figures Finalised as at 2024/10/25)</t>
  </si>
  <si>
    <t>Limpopo: Maruleng (LIM335) - Table C6 Quarterly Budget Statement - Financial Position ( Waste water management                             ) for 1st Quarter ended 30 September 2024 (Figures Finalised as at 2024/10/25)</t>
  </si>
  <si>
    <t>Limpopo: Mopani (DC33) - Table C6 Quarterly Budget Statement - Financial Position ( Waste water management                             ) for 1st Quarter ended 30 September 2024 (Figures Finalised as at 2024/10/25)</t>
  </si>
  <si>
    <t>Limpopo: Musina (LIM341) - Table C6 Quarterly Budget Statement - Financial Position ( Waste water management                             ) for 1st Quarter ended 30 September 2024 (Figures Finalised as at 2024/10/25)</t>
  </si>
  <si>
    <t>Limpopo: Thulamela (LIM343) - Table C6 Quarterly Budget Statement - Financial Position ( Waste water management                             ) for 1st Quarter ended 30 September 2024 (Figures Finalised as at 2024/10/25)</t>
  </si>
  <si>
    <t>Limpopo: Makhado (LIM344) - Table C6 Quarterly Budget Statement - Financial Position ( Waste water management                             ) for 1st Quarter ended 30 September 2024 (Figures Finalised as at 2024/10/25)</t>
  </si>
  <si>
    <t>Limpopo: Collins Chabane (LIM345) - Table C6 Quarterly Budget Statement - Financial Position ( Waste water management                             ) for 1st Quarter ended 30 September 2024 (Figures Finalised as at 2024/10/25)</t>
  </si>
  <si>
    <t>Limpopo: Vhembe (DC34) - Table C6 Quarterly Budget Statement - Financial Position ( Waste water management                             ) for 1st Quarter ended 30 September 2024 (Figures Finalised as at 2024/10/25)</t>
  </si>
  <si>
    <t>Limpopo: Blouberg (LIM351) - Table C6 Quarterly Budget Statement - Financial Position ( Waste water management                             ) for 1st Quarter ended 30 September 2024 (Figures Finalised as at 2024/10/25)</t>
  </si>
  <si>
    <t>Limpopo: Molemole (LIM353) - Table C6 Quarterly Budget Statement - Financial Position ( Waste water management                             ) for 1st Quarter ended 30 September 2024 (Figures Finalised as at 2024/10/25)</t>
  </si>
  <si>
    <t>Limpopo: Polokwane (LIM354) - Table C6 Quarterly Budget Statement - Financial Position ( Waste water management                             ) for 1st Quarter ended 30 September 2024 (Figures Finalised as at 2024/10/25)</t>
  </si>
  <si>
    <t>Limpopo: Lepelle-Nkumpi (LIM355) - Table C6 Quarterly Budget Statement - Financial Position ( Waste water management                             ) for 1st Quarter ended 30 September 2024 (Figures Finalised as at 2024/10/25)</t>
  </si>
  <si>
    <t>Limpopo: Capricorn (DC35) - Table C6 Quarterly Budget Statement - Financial Position ( Waste water management                             ) for 1st Quarter ended 30 September 2024 (Figures Finalised as at 2024/10/25)</t>
  </si>
  <si>
    <t>Limpopo: Thabazimbi (LIM361) - Table C6 Quarterly Budget Statement - Financial Position ( Waste water management                             ) for 1st Quarter ended 30 September 2024 (Figures Finalised as at 2024/10/25)</t>
  </si>
  <si>
    <t>Limpopo: Lephalale (LIM362) - Table C6 Quarterly Budget Statement - Financial Position ( Waste water management                             ) for 1st Quarter ended 30 September 2024 (Figures Finalised as at 2024/10/25)</t>
  </si>
  <si>
    <t>Limpopo: Bela Bela (LIM366) - Table C6 Quarterly Budget Statement - Financial Position ( Waste water management                             ) for 1st Quarter ended 30 September 2024 (Figures Finalised as at 2024/10/25)</t>
  </si>
  <si>
    <t>Limpopo: Mogalakwena (LIM367) - Table C6 Quarterly Budget Statement - Financial Position ( Waste water management                             ) for 1st Quarter ended 30 September 2024 (Figures Finalised as at 2024/10/25)</t>
  </si>
  <si>
    <t>Limpopo: Modimolle-Mookgopong (LIM368) - Table C6 Quarterly Budget Statement - Financial Position ( Waste water management                             ) for 1st Quarter ended 30 September 2024 (Figures Finalised as at 2024/10/25)</t>
  </si>
  <si>
    <t>Limpopo: Waterberg (DC36) - Table C6 Quarterly Budget Statement - Financial Position ( Waste water management                             ) for 1st Quarter ended 30 September 2024 (Figures Finalised as at 2024/10/25)</t>
  </si>
  <si>
    <t>Limpopo: Ephraim Mogale (LIM471) - Table C6 Quarterly Budget Statement - Financial Position ( Waste water management                             ) for 1st Quarter ended 30 September 2024 (Figures Finalised as at 2024/10/25)</t>
  </si>
  <si>
    <t>Limpopo: Elias Motsoaledi (LIM472) - Table C6 Quarterly Budget Statement - Financial Position ( Waste water management                             ) for 1st Quarter ended 30 September 2024 (Figures Finalised as at 2024/10/25)</t>
  </si>
  <si>
    <t>Limpopo: Makhuduthamaga (LIM473) - Table C6 Quarterly Budget Statement - Financial Position ( Waste water management                             ) for 1st Quarter ended 30 September 2024 (Figures Finalised as at 2024/10/25)</t>
  </si>
  <si>
    <t>Limpopo: Tubatse Fetakgomo (LIM476) - Table C6 Quarterly Budget Statement - Financial Position ( Waste water management                             ) for 1st Quarter ended 30 September 2024 (Figures Finalised as at 2024/10/25)</t>
  </si>
  <si>
    <t>Limpopo: Sekhukhune (DC47)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</si>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</sst>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AF9" sqref="AF9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-626204051</v>
      </c>
      <c r="D6" s="18"/>
      <c r="E6" s="19">
        <v>-512905611</v>
      </c>
      <c r="F6" s="20">
        <v>-512905611</v>
      </c>
      <c r="G6" s="20">
        <v>-561570742</v>
      </c>
      <c r="H6" s="20">
        <v>27098</v>
      </c>
      <c r="I6" s="20">
        <v>2710950</v>
      </c>
      <c r="J6" s="20">
        <v>-558832694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-558832694</v>
      </c>
      <c r="X6" s="20">
        <v>-448533328</v>
      </c>
      <c r="Y6" s="20">
        <v>-110299366</v>
      </c>
      <c r="Z6" s="21">
        <v>24.591119347100111</v>
      </c>
      <c r="AA6" s="22">
        <v>-512905611</v>
      </c>
    </row>
    <row r="7" spans="1:27" ht="13.5" x14ac:dyDescent="0.25">
      <c r="A7" s="23" t="s">
        <v>35</v>
      </c>
      <c r="B7" s="17" t="s">
        <v>32</v>
      </c>
      <c r="C7" s="18">
        <v>-13849245</v>
      </c>
      <c r="D7" s="18"/>
      <c r="E7" s="19">
        <v>363952030</v>
      </c>
      <c r="F7" s="20">
        <v>363952028</v>
      </c>
      <c r="G7" s="20">
        <v>-103098013</v>
      </c>
      <c r="H7" s="20">
        <v>-72931277</v>
      </c>
      <c r="I7" s="20">
        <v>-1914055</v>
      </c>
      <c r="J7" s="20">
        <v>-177943345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-177943345</v>
      </c>
      <c r="X7" s="20">
        <v>262220526</v>
      </c>
      <c r="Y7" s="20">
        <v>-440163871</v>
      </c>
      <c r="Z7" s="21">
        <v>-167.86018917527457</v>
      </c>
      <c r="AA7" s="22">
        <v>363952028</v>
      </c>
    </row>
    <row r="8" spans="1:27" ht="13.5" x14ac:dyDescent="0.25">
      <c r="A8" s="23" t="s">
        <v>36</v>
      </c>
      <c r="B8" s="17" t="s">
        <v>32</v>
      </c>
      <c r="C8" s="18">
        <v>3641405</v>
      </c>
      <c r="D8" s="18"/>
      <c r="E8" s="19"/>
      <c r="F8" s="20"/>
      <c r="G8" s="20">
        <v>4705071</v>
      </c>
      <c r="H8" s="20">
        <v>-944755</v>
      </c>
      <c r="I8" s="20">
        <v>200957</v>
      </c>
      <c r="J8" s="20">
        <v>3961273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3961273</v>
      </c>
      <c r="X8" s="20"/>
      <c r="Y8" s="20">
        <v>3961273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-14628613</v>
      </c>
      <c r="D10" s="18"/>
      <c r="E10" s="19">
        <v>-13125632</v>
      </c>
      <c r="F10" s="20">
        <v>-12162306</v>
      </c>
      <c r="G10" s="20">
        <v>-14651997</v>
      </c>
      <c r="H10" s="20">
        <v>-427589</v>
      </c>
      <c r="I10" s="20">
        <v>-203830</v>
      </c>
      <c r="J10" s="20">
        <v>-15283416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-15283416</v>
      </c>
      <c r="X10" s="20">
        <v>-7377393</v>
      </c>
      <c r="Y10" s="20">
        <v>-7906023</v>
      </c>
      <c r="Z10" s="21">
        <v>107.16553937142837</v>
      </c>
      <c r="AA10" s="22">
        <v>-12162306</v>
      </c>
    </row>
    <row r="11" spans="1:27" ht="13.5" x14ac:dyDescent="0.25">
      <c r="A11" s="23" t="s">
        <v>39</v>
      </c>
      <c r="B11" s="17" t="s">
        <v>32</v>
      </c>
      <c r="C11" s="18">
        <v>56298562</v>
      </c>
      <c r="D11" s="18"/>
      <c r="E11" s="19">
        <v>5897965</v>
      </c>
      <c r="F11" s="20">
        <v>5897965</v>
      </c>
      <c r="G11" s="24">
        <v>56033558</v>
      </c>
      <c r="H11" s="24">
        <v>3851757</v>
      </c>
      <c r="I11" s="24">
        <v>2072418</v>
      </c>
      <c r="J11" s="20">
        <v>61957733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61957733</v>
      </c>
      <c r="X11" s="20">
        <v>2579782</v>
      </c>
      <c r="Y11" s="24">
        <v>59377951</v>
      </c>
      <c r="Z11" s="25">
        <v>2301.6654508016568</v>
      </c>
      <c r="AA11" s="26">
        <v>5897965</v>
      </c>
    </row>
    <row r="12" spans="1:27" ht="13.5" x14ac:dyDescent="0.25">
      <c r="A12" s="23" t="s">
        <v>40</v>
      </c>
      <c r="B12" s="17" t="s">
        <v>32</v>
      </c>
      <c r="C12" s="18">
        <v>-2488633</v>
      </c>
      <c r="D12" s="18"/>
      <c r="E12" s="19">
        <v>-10851016</v>
      </c>
      <c r="F12" s="20">
        <v>-10851016</v>
      </c>
      <c r="G12" s="20">
        <v>-2450944</v>
      </c>
      <c r="H12" s="20"/>
      <c r="I12" s="20">
        <v>35731</v>
      </c>
      <c r="J12" s="20">
        <v>-2415213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-2415213</v>
      </c>
      <c r="X12" s="20">
        <v>-3859593</v>
      </c>
      <c r="Y12" s="20">
        <v>1444380</v>
      </c>
      <c r="Z12" s="21">
        <v>-37.423116893413372</v>
      </c>
      <c r="AA12" s="22">
        <v>-10851016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-597230575</v>
      </c>
      <c r="D13" s="29">
        <f>SUM(D6:D12)</f>
        <v>0</v>
      </c>
      <c r="E13" s="30">
        <f t="shared" si="0"/>
        <v>-167032264</v>
      </c>
      <c r="F13" s="31">
        <f t="shared" si="0"/>
        <v>-166068940</v>
      </c>
      <c r="G13" s="31">
        <f t="shared" si="0"/>
        <v>-621033067</v>
      </c>
      <c r="H13" s="31">
        <f t="shared" si="0"/>
        <v>-70424766</v>
      </c>
      <c r="I13" s="31">
        <f t="shared" si="0"/>
        <v>2902171</v>
      </c>
      <c r="J13" s="31">
        <f t="shared" si="0"/>
        <v>-688555662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-688555662</v>
      </c>
      <c r="X13" s="31">
        <f t="shared" si="0"/>
        <v>-194970006</v>
      </c>
      <c r="Y13" s="31">
        <f t="shared" si="0"/>
        <v>-493585656</v>
      </c>
      <c r="Z13" s="32">
        <f>+IF(X13&lt;&gt;0,+(Y13/X13)*100,0)</f>
        <v>253.15978910109897</v>
      </c>
      <c r="AA13" s="33">
        <f>SUM(AA6:AA12)</f>
        <v>-166068940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2542694810</v>
      </c>
      <c r="D17" s="18"/>
      <c r="E17" s="19">
        <v>2692212488</v>
      </c>
      <c r="F17" s="20">
        <v>2692212488</v>
      </c>
      <c r="G17" s="24">
        <v>1797217253</v>
      </c>
      <c r="H17" s="24">
        <v>-8054725</v>
      </c>
      <c r="I17" s="24">
        <v>103121764</v>
      </c>
      <c r="J17" s="20">
        <v>1892284292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1892284292</v>
      </c>
      <c r="X17" s="20">
        <v>2094387047</v>
      </c>
      <c r="Y17" s="24">
        <v>-202102755</v>
      </c>
      <c r="Z17" s="25">
        <v>-9.6497328557055386</v>
      </c>
      <c r="AA17" s="26">
        <v>2692212488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3763</v>
      </c>
      <c r="D21" s="18"/>
      <c r="E21" s="19">
        <v>12470</v>
      </c>
      <c r="F21" s="20">
        <v>12470</v>
      </c>
      <c r="G21" s="20">
        <v>5351</v>
      </c>
      <c r="H21" s="20">
        <v>-1588</v>
      </c>
      <c r="I21" s="20">
        <v>-954</v>
      </c>
      <c r="J21" s="20">
        <v>2809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2809</v>
      </c>
      <c r="X21" s="20">
        <v>3120</v>
      </c>
      <c r="Y21" s="20">
        <v>-311</v>
      </c>
      <c r="Z21" s="21">
        <v>-9.967948717948719</v>
      </c>
      <c r="AA21" s="22">
        <v>12470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2542698573</v>
      </c>
      <c r="D25" s="29">
        <f t="shared" ref="D25:Y25" si="1">SUM(D15:D24)</f>
        <v>0</v>
      </c>
      <c r="E25" s="35">
        <f t="shared" si="1"/>
        <v>2692224958</v>
      </c>
      <c r="F25" s="36">
        <f t="shared" si="1"/>
        <v>2692224958</v>
      </c>
      <c r="G25" s="36">
        <f t="shared" si="1"/>
        <v>1797222604</v>
      </c>
      <c r="H25" s="36">
        <f t="shared" si="1"/>
        <v>-8056313</v>
      </c>
      <c r="I25" s="36">
        <f t="shared" si="1"/>
        <v>103120810</v>
      </c>
      <c r="J25" s="36">
        <f t="shared" si="1"/>
        <v>1892287101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1892287101</v>
      </c>
      <c r="X25" s="36">
        <f t="shared" si="1"/>
        <v>2094390167</v>
      </c>
      <c r="Y25" s="36">
        <f t="shared" si="1"/>
        <v>-202103066</v>
      </c>
      <c r="Z25" s="37">
        <f>+IF(X25&lt;&gt;0,+(Y25/X25)*100,0)</f>
        <v>-9.6497333297497274</v>
      </c>
      <c r="AA25" s="38">
        <f>SUM(AA15:AA24)</f>
        <v>2692224958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1945467998</v>
      </c>
      <c r="D26" s="29">
        <f>+D13+D25</f>
        <v>0</v>
      </c>
      <c r="E26" s="30">
        <f t="shared" si="2"/>
        <v>2525192694</v>
      </c>
      <c r="F26" s="31">
        <f t="shared" si="2"/>
        <v>2526156018</v>
      </c>
      <c r="G26" s="31">
        <f t="shared" si="2"/>
        <v>1176189537</v>
      </c>
      <c r="H26" s="31">
        <f t="shared" si="2"/>
        <v>-78481079</v>
      </c>
      <c r="I26" s="31">
        <f t="shared" si="2"/>
        <v>106022981</v>
      </c>
      <c r="J26" s="31">
        <f t="shared" si="2"/>
        <v>1203731439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1203731439</v>
      </c>
      <c r="X26" s="31">
        <f t="shared" si="2"/>
        <v>1899420161</v>
      </c>
      <c r="Y26" s="31">
        <f t="shared" si="2"/>
        <v>-695688722</v>
      </c>
      <c r="Z26" s="32">
        <f>+IF(X26&lt;&gt;0,+(Y26/X26)*100,0)</f>
        <v>-36.626373473562388</v>
      </c>
      <c r="AA26" s="33">
        <f>+AA13+AA25</f>
        <v>2526156018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-714590</v>
      </c>
      <c r="D31" s="18"/>
      <c r="E31" s="19">
        <v>-366610</v>
      </c>
      <c r="F31" s="20">
        <v>-366610</v>
      </c>
      <c r="G31" s="20">
        <v>-718722</v>
      </c>
      <c r="H31" s="20">
        <v>-5824</v>
      </c>
      <c r="I31" s="20">
        <v>-13505</v>
      </c>
      <c r="J31" s="20">
        <v>-738051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-738051</v>
      </c>
      <c r="X31" s="20">
        <v>-366610</v>
      </c>
      <c r="Y31" s="20">
        <v>-371441</v>
      </c>
      <c r="Z31" s="21">
        <v>101.31774910668013</v>
      </c>
      <c r="AA31" s="22">
        <v>-366610</v>
      </c>
    </row>
    <row r="32" spans="1:27" ht="13.5" x14ac:dyDescent="0.25">
      <c r="A32" s="23" t="s">
        <v>59</v>
      </c>
      <c r="B32" s="17" t="s">
        <v>32</v>
      </c>
      <c r="C32" s="18">
        <v>112276797</v>
      </c>
      <c r="D32" s="18"/>
      <c r="E32" s="19">
        <v>48712343</v>
      </c>
      <c r="F32" s="20">
        <v>49675669</v>
      </c>
      <c r="G32" s="20">
        <v>-66184785</v>
      </c>
      <c r="H32" s="20">
        <v>80790476</v>
      </c>
      <c r="I32" s="20">
        <v>-2849557</v>
      </c>
      <c r="J32" s="20">
        <v>11756134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11756134</v>
      </c>
      <c r="X32" s="20">
        <v>-29379514</v>
      </c>
      <c r="Y32" s="20">
        <v>41135648</v>
      </c>
      <c r="Z32" s="21">
        <v>-140.01473271477533</v>
      </c>
      <c r="AA32" s="22">
        <v>49675669</v>
      </c>
    </row>
    <row r="33" spans="1:27" ht="13.5" x14ac:dyDescent="0.25">
      <c r="A33" s="23" t="s">
        <v>60</v>
      </c>
      <c r="B33" s="17" t="s">
        <v>32</v>
      </c>
      <c r="C33" s="18">
        <v>54678289</v>
      </c>
      <c r="D33" s="18"/>
      <c r="E33" s="19"/>
      <c r="F33" s="20"/>
      <c r="G33" s="20">
        <v>55961924</v>
      </c>
      <c r="H33" s="20">
        <v>-20964390</v>
      </c>
      <c r="I33" s="20">
        <v>-10702792</v>
      </c>
      <c r="J33" s="20">
        <v>24294742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24294742</v>
      </c>
      <c r="X33" s="20"/>
      <c r="Y33" s="20">
        <v>24294742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880018</v>
      </c>
      <c r="D34" s="18"/>
      <c r="E34" s="19">
        <v>726056</v>
      </c>
      <c r="F34" s="20">
        <v>726056</v>
      </c>
      <c r="G34" s="20">
        <v>726056</v>
      </c>
      <c r="H34" s="20">
        <v>153963</v>
      </c>
      <c r="I34" s="20"/>
      <c r="J34" s="20">
        <v>880019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880019</v>
      </c>
      <c r="X34" s="20">
        <v>726056</v>
      </c>
      <c r="Y34" s="20">
        <v>153963</v>
      </c>
      <c r="Z34" s="21">
        <v>21.205389115991053</v>
      </c>
      <c r="AA34" s="22">
        <v>726056</v>
      </c>
    </row>
    <row r="35" spans="1:27" ht="13.5" x14ac:dyDescent="0.25">
      <c r="A35" s="23" t="s">
        <v>39</v>
      </c>
      <c r="B35" s="17" t="s">
        <v>32</v>
      </c>
      <c r="C35" s="18">
        <v>122684336</v>
      </c>
      <c r="D35" s="18"/>
      <c r="E35" s="19">
        <v>72098647</v>
      </c>
      <c r="F35" s="20">
        <v>72098647</v>
      </c>
      <c r="G35" s="20">
        <v>118742447</v>
      </c>
      <c r="H35" s="20">
        <v>4657127</v>
      </c>
      <c r="I35" s="20">
        <v>-5053479</v>
      </c>
      <c r="J35" s="20">
        <v>118346095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118346095</v>
      </c>
      <c r="X35" s="20">
        <v>51835290</v>
      </c>
      <c r="Y35" s="20">
        <v>66510805</v>
      </c>
      <c r="Z35" s="21">
        <v>128.31182192672213</v>
      </c>
      <c r="AA35" s="22">
        <v>72098647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289804850</v>
      </c>
      <c r="D37" s="29">
        <f t="shared" ref="D37:Y37" si="3">SUM(D29:D36)</f>
        <v>0</v>
      </c>
      <c r="E37" s="30">
        <f t="shared" si="3"/>
        <v>121170436</v>
      </c>
      <c r="F37" s="31">
        <f t="shared" si="3"/>
        <v>122133762</v>
      </c>
      <c r="G37" s="31">
        <f t="shared" si="3"/>
        <v>108526920</v>
      </c>
      <c r="H37" s="31">
        <f t="shared" si="3"/>
        <v>64631352</v>
      </c>
      <c r="I37" s="31">
        <f t="shared" si="3"/>
        <v>-18619333</v>
      </c>
      <c r="J37" s="31">
        <f t="shared" si="3"/>
        <v>154538939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154538939</v>
      </c>
      <c r="X37" s="31">
        <f t="shared" si="3"/>
        <v>22815222</v>
      </c>
      <c r="Y37" s="31">
        <f t="shared" si="3"/>
        <v>131723717</v>
      </c>
      <c r="Z37" s="32">
        <f>+IF(X37&lt;&gt;0,+(Y37/X37)*100,0)</f>
        <v>577.35014368915631</v>
      </c>
      <c r="AA37" s="33">
        <f>SUM(AA29:AA36)</f>
        <v>122133762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9381616</v>
      </c>
      <c r="D39" s="18"/>
      <c r="E39" s="19">
        <v>3527680</v>
      </c>
      <c r="F39" s="20">
        <v>3527680</v>
      </c>
      <c r="G39" s="20">
        <v>-1711674</v>
      </c>
      <c r="H39" s="20">
        <v>11263123</v>
      </c>
      <c r="I39" s="20">
        <v>100677</v>
      </c>
      <c r="J39" s="20">
        <v>9652126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9652126</v>
      </c>
      <c r="X39" s="20">
        <v>3527680</v>
      </c>
      <c r="Y39" s="20">
        <v>6124446</v>
      </c>
      <c r="Z39" s="21">
        <v>173.61115520682148</v>
      </c>
      <c r="AA39" s="22">
        <v>3527680</v>
      </c>
    </row>
    <row r="40" spans="1:27" ht="13.5" x14ac:dyDescent="0.25">
      <c r="A40" s="23" t="s">
        <v>61</v>
      </c>
      <c r="B40" s="17" t="s">
        <v>32</v>
      </c>
      <c r="C40" s="18">
        <v>407000</v>
      </c>
      <c r="D40" s="18"/>
      <c r="E40" s="19">
        <v>304000</v>
      </c>
      <c r="F40" s="20">
        <v>304000</v>
      </c>
      <c r="G40" s="20">
        <v>304000</v>
      </c>
      <c r="H40" s="20">
        <v>103000</v>
      </c>
      <c r="I40" s="20"/>
      <c r="J40" s="20">
        <v>407000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407000</v>
      </c>
      <c r="X40" s="20">
        <v>304000</v>
      </c>
      <c r="Y40" s="20">
        <v>103000</v>
      </c>
      <c r="Z40" s="21">
        <v>33.881578947368425</v>
      </c>
      <c r="AA40" s="22">
        <v>304000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762000</v>
      </c>
      <c r="D42" s="18"/>
      <c r="E42" s="19">
        <v>618000</v>
      </c>
      <c r="F42" s="20">
        <v>618000</v>
      </c>
      <c r="G42" s="20">
        <v>618000</v>
      </c>
      <c r="H42" s="20">
        <v>144000</v>
      </c>
      <c r="I42" s="20"/>
      <c r="J42" s="20">
        <v>762000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762000</v>
      </c>
      <c r="X42" s="20">
        <v>618000</v>
      </c>
      <c r="Y42" s="20">
        <v>144000</v>
      </c>
      <c r="Z42" s="21">
        <v>23.300970873786408</v>
      </c>
      <c r="AA42" s="22">
        <v>618000</v>
      </c>
    </row>
    <row r="43" spans="1:27" ht="13.5" x14ac:dyDescent="0.25">
      <c r="A43" s="27" t="s">
        <v>67</v>
      </c>
      <c r="B43" s="34" t="s">
        <v>32</v>
      </c>
      <c r="C43" s="29">
        <f>SUM(C39:C42)</f>
        <v>10550616</v>
      </c>
      <c r="D43" s="29">
        <f t="shared" ref="D43:Y43" si="4">SUM(D39:D42)</f>
        <v>0</v>
      </c>
      <c r="E43" s="35">
        <f t="shared" si="4"/>
        <v>4449680</v>
      </c>
      <c r="F43" s="36">
        <f t="shared" si="4"/>
        <v>4449680</v>
      </c>
      <c r="G43" s="36">
        <f t="shared" si="4"/>
        <v>-789674</v>
      </c>
      <c r="H43" s="36">
        <f t="shared" si="4"/>
        <v>11510123</v>
      </c>
      <c r="I43" s="36">
        <f t="shared" si="4"/>
        <v>100677</v>
      </c>
      <c r="J43" s="36">
        <f t="shared" si="4"/>
        <v>10821126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10821126</v>
      </c>
      <c r="X43" s="36">
        <f t="shared" si="4"/>
        <v>4449680</v>
      </c>
      <c r="Y43" s="36">
        <f t="shared" si="4"/>
        <v>6371446</v>
      </c>
      <c r="Z43" s="37">
        <f>+IF(X43&lt;&gt;0,+(Y43/X43)*100,0)</f>
        <v>143.18885852465795</v>
      </c>
      <c r="AA43" s="38">
        <f>SUM(AA39:AA42)</f>
        <v>4449680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300355466</v>
      </c>
      <c r="D44" s="29">
        <f>+D37+D43</f>
        <v>0</v>
      </c>
      <c r="E44" s="30">
        <f t="shared" si="5"/>
        <v>125620116</v>
      </c>
      <c r="F44" s="31">
        <f t="shared" si="5"/>
        <v>126583442</v>
      </c>
      <c r="G44" s="31">
        <f t="shared" si="5"/>
        <v>107737246</v>
      </c>
      <c r="H44" s="31">
        <f t="shared" si="5"/>
        <v>76141475</v>
      </c>
      <c r="I44" s="31">
        <f t="shared" si="5"/>
        <v>-18518656</v>
      </c>
      <c r="J44" s="31">
        <f t="shared" si="5"/>
        <v>165360065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165360065</v>
      </c>
      <c r="X44" s="31">
        <f t="shared" si="5"/>
        <v>27264902</v>
      </c>
      <c r="Y44" s="31">
        <f t="shared" si="5"/>
        <v>138095163</v>
      </c>
      <c r="Z44" s="32">
        <f>+IF(X44&lt;&gt;0,+(Y44/X44)*100,0)</f>
        <v>506.49425770905026</v>
      </c>
      <c r="AA44" s="33">
        <f>+AA37+AA43</f>
        <v>126583442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1645112532</v>
      </c>
      <c r="D45" s="42">
        <f t="shared" si="6"/>
        <v>0</v>
      </c>
      <c r="E45" s="43">
        <f t="shared" si="6"/>
        <v>2399572578</v>
      </c>
      <c r="F45" s="44">
        <f t="shared" si="6"/>
        <v>2399572576</v>
      </c>
      <c r="G45" s="44">
        <f t="shared" si="6"/>
        <v>1068452291</v>
      </c>
      <c r="H45" s="44">
        <f t="shared" si="6"/>
        <v>-154622554</v>
      </c>
      <c r="I45" s="44">
        <f t="shared" si="6"/>
        <v>124541637</v>
      </c>
      <c r="J45" s="44">
        <f t="shared" si="6"/>
        <v>1038371374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1038371374</v>
      </c>
      <c r="X45" s="44">
        <f t="shared" si="6"/>
        <v>1872155259</v>
      </c>
      <c r="Y45" s="44">
        <f t="shared" si="6"/>
        <v>-833783885</v>
      </c>
      <c r="Z45" s="45">
        <f>+IF(X45&lt;&gt;0,+(Y45/X45)*100,0)</f>
        <v>-44.536043738453643</v>
      </c>
      <c r="AA45" s="46">
        <f>+AA26-AA44</f>
        <v>2399572576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62301505</v>
      </c>
      <c r="D47" s="18"/>
      <c r="E47" s="19">
        <v>-109887891</v>
      </c>
      <c r="F47" s="20">
        <v>-109887893</v>
      </c>
      <c r="G47" s="20">
        <v>-12352894</v>
      </c>
      <c r="H47" s="20">
        <v>-82955007</v>
      </c>
      <c r="I47" s="20">
        <v>8820893</v>
      </c>
      <c r="J47" s="20">
        <v>-86487008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-86487008</v>
      </c>
      <c r="X47" s="20">
        <v>-50510769</v>
      </c>
      <c r="Y47" s="20">
        <v>-35976239</v>
      </c>
      <c r="Z47" s="47">
        <v>71.224888696507477</v>
      </c>
      <c r="AA47" s="22">
        <v>-109887893</v>
      </c>
    </row>
    <row r="48" spans="1:27" ht="13.5" x14ac:dyDescent="0.25">
      <c r="A48" s="23" t="s">
        <v>73</v>
      </c>
      <c r="B48" s="17" t="s">
        <v>32</v>
      </c>
      <c r="C48" s="18">
        <v>-3009222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59292283</v>
      </c>
      <c r="D50" s="50">
        <f t="shared" ref="D50:Y50" si="7">SUM(D47:D49)</f>
        <v>0</v>
      </c>
      <c r="E50" s="51">
        <f t="shared" si="7"/>
        <v>-109887891</v>
      </c>
      <c r="F50" s="52">
        <f t="shared" si="7"/>
        <v>-109887893</v>
      </c>
      <c r="G50" s="52">
        <f t="shared" si="7"/>
        <v>-13853843</v>
      </c>
      <c r="H50" s="52">
        <f t="shared" si="7"/>
        <v>-82955007</v>
      </c>
      <c r="I50" s="52">
        <f t="shared" si="7"/>
        <v>8820893</v>
      </c>
      <c r="J50" s="52">
        <f t="shared" si="7"/>
        <v>-87987957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-87987957</v>
      </c>
      <c r="X50" s="52">
        <f t="shared" si="7"/>
        <v>-50510769</v>
      </c>
      <c r="Y50" s="52">
        <f t="shared" si="7"/>
        <v>-37477188</v>
      </c>
      <c r="Z50" s="53">
        <f>+IF(X50&lt;&gt;0,+(Y50/X50)*100,0)</f>
        <v>74.196431260034871</v>
      </c>
      <c r="AA50" s="54">
        <f>SUM(AA47:AA49)</f>
        <v>-109887893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E1" sqref="AE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479063</v>
      </c>
      <c r="D6" s="18"/>
      <c r="E6" s="19">
        <v>-294123</v>
      </c>
      <c r="F6" s="20">
        <v>-294123</v>
      </c>
      <c r="G6" s="20">
        <v>537950</v>
      </c>
      <c r="H6" s="20">
        <v>63592</v>
      </c>
      <c r="I6" s="20">
        <v>1293</v>
      </c>
      <c r="J6" s="20">
        <v>602835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602835</v>
      </c>
      <c r="X6" s="20">
        <v>-73530</v>
      </c>
      <c r="Y6" s="20">
        <v>676365</v>
      </c>
      <c r="Z6" s="21">
        <v>-919.84904120767033</v>
      </c>
      <c r="AA6" s="22">
        <v>-294123</v>
      </c>
    </row>
    <row r="7" spans="1:27" ht="13.5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1620178</v>
      </c>
      <c r="H7" s="20">
        <v>975</v>
      </c>
      <c r="I7" s="20">
        <v>-437</v>
      </c>
      <c r="J7" s="20">
        <v>1620716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1620716</v>
      </c>
      <c r="X7" s="20"/>
      <c r="Y7" s="20">
        <v>1620716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-1361369</v>
      </c>
      <c r="D10" s="18"/>
      <c r="E10" s="19"/>
      <c r="F10" s="20"/>
      <c r="G10" s="20">
        <v>-1384752</v>
      </c>
      <c r="H10" s="20">
        <v>-4782</v>
      </c>
      <c r="I10" s="20">
        <v>-3030</v>
      </c>
      <c r="J10" s="20">
        <v>-1392564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-1392564</v>
      </c>
      <c r="X10" s="20"/>
      <c r="Y10" s="20">
        <v>-1392564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-2190</v>
      </c>
      <c r="D11" s="18"/>
      <c r="E11" s="19"/>
      <c r="F11" s="20"/>
      <c r="G11" s="24">
        <v>44192</v>
      </c>
      <c r="H11" s="24"/>
      <c r="I11" s="24"/>
      <c r="J11" s="20">
        <v>44192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44192</v>
      </c>
      <c r="X11" s="20"/>
      <c r="Y11" s="24">
        <v>44192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685924</v>
      </c>
      <c r="D13" s="29">
        <f>SUM(D6:D12)</f>
        <v>0</v>
      </c>
      <c r="E13" s="30">
        <f t="shared" si="0"/>
        <v>-294123</v>
      </c>
      <c r="F13" s="31">
        <f t="shared" si="0"/>
        <v>-294123</v>
      </c>
      <c r="G13" s="31">
        <f t="shared" si="0"/>
        <v>767272</v>
      </c>
      <c r="H13" s="31">
        <f t="shared" si="0"/>
        <v>59785</v>
      </c>
      <c r="I13" s="31">
        <f t="shared" si="0"/>
        <v>-2174</v>
      </c>
      <c r="J13" s="31">
        <f t="shared" si="0"/>
        <v>824883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824883</v>
      </c>
      <c r="X13" s="31">
        <f t="shared" si="0"/>
        <v>-73530</v>
      </c>
      <c r="Y13" s="31">
        <f t="shared" si="0"/>
        <v>898413</v>
      </c>
      <c r="Z13" s="32">
        <f>+IF(X13&lt;&gt;0,+(Y13/X13)*100,0)</f>
        <v>-1221.8319053447572</v>
      </c>
      <c r="AA13" s="33">
        <f>SUM(AA6:AA12)</f>
        <v>-294123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685924</v>
      </c>
      <c r="D26" s="29">
        <f>+D13+D25</f>
        <v>0</v>
      </c>
      <c r="E26" s="30">
        <f t="shared" si="2"/>
        <v>-294123</v>
      </c>
      <c r="F26" s="31">
        <f t="shared" si="2"/>
        <v>-294123</v>
      </c>
      <c r="G26" s="31">
        <f t="shared" si="2"/>
        <v>767272</v>
      </c>
      <c r="H26" s="31">
        <f t="shared" si="2"/>
        <v>59785</v>
      </c>
      <c r="I26" s="31">
        <f t="shared" si="2"/>
        <v>-2174</v>
      </c>
      <c r="J26" s="31">
        <f t="shared" si="2"/>
        <v>824883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824883</v>
      </c>
      <c r="X26" s="31">
        <f t="shared" si="2"/>
        <v>-73530</v>
      </c>
      <c r="Y26" s="31">
        <f t="shared" si="2"/>
        <v>898413</v>
      </c>
      <c r="Z26" s="32">
        <f>+IF(X26&lt;&gt;0,+(Y26/X26)*100,0)</f>
        <v>-1221.8319053447572</v>
      </c>
      <c r="AA26" s="33">
        <f>+AA13+AA25</f>
        <v>-294123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-816</v>
      </c>
      <c r="D31" s="18"/>
      <c r="E31" s="19"/>
      <c r="F31" s="20"/>
      <c r="G31" s="20">
        <v>-816</v>
      </c>
      <c r="H31" s="20"/>
      <c r="I31" s="20"/>
      <c r="J31" s="20">
        <v>-816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-816</v>
      </c>
      <c r="X31" s="20"/>
      <c r="Y31" s="20">
        <v>-816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75884</v>
      </c>
      <c r="D32" s="18"/>
      <c r="E32" s="19"/>
      <c r="F32" s="20"/>
      <c r="G32" s="20">
        <v>-22307</v>
      </c>
      <c r="H32" s="20">
        <v>-14028</v>
      </c>
      <c r="I32" s="20"/>
      <c r="J32" s="20">
        <v>-36335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-36335</v>
      </c>
      <c r="X32" s="20"/>
      <c r="Y32" s="20">
        <v>-36335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1500135</v>
      </c>
      <c r="D35" s="18"/>
      <c r="E35" s="19"/>
      <c r="F35" s="20"/>
      <c r="G35" s="20">
        <v>1869541</v>
      </c>
      <c r="H35" s="20">
        <v>77527</v>
      </c>
      <c r="I35" s="20">
        <v>76246</v>
      </c>
      <c r="J35" s="20">
        <v>2023314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2023314</v>
      </c>
      <c r="X35" s="20"/>
      <c r="Y35" s="20">
        <v>2023314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1575203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1846418</v>
      </c>
      <c r="H37" s="31">
        <f t="shared" si="3"/>
        <v>63499</v>
      </c>
      <c r="I37" s="31">
        <f t="shared" si="3"/>
        <v>76246</v>
      </c>
      <c r="J37" s="31">
        <f t="shared" si="3"/>
        <v>1986163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1986163</v>
      </c>
      <c r="X37" s="31">
        <f t="shared" si="3"/>
        <v>0</v>
      </c>
      <c r="Y37" s="31">
        <f t="shared" si="3"/>
        <v>1986163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1575203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1846418</v>
      </c>
      <c r="H44" s="31">
        <f t="shared" si="5"/>
        <v>63499</v>
      </c>
      <c r="I44" s="31">
        <f t="shared" si="5"/>
        <v>76246</v>
      </c>
      <c r="J44" s="31">
        <f t="shared" si="5"/>
        <v>1986163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1986163</v>
      </c>
      <c r="X44" s="31">
        <f t="shared" si="5"/>
        <v>0</v>
      </c>
      <c r="Y44" s="31">
        <f t="shared" si="5"/>
        <v>1986163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-889279</v>
      </c>
      <c r="D45" s="42">
        <f t="shared" si="6"/>
        <v>0</v>
      </c>
      <c r="E45" s="43">
        <f t="shared" si="6"/>
        <v>-294123</v>
      </c>
      <c r="F45" s="44">
        <f t="shared" si="6"/>
        <v>-294123</v>
      </c>
      <c r="G45" s="44">
        <f t="shared" si="6"/>
        <v>-1079146</v>
      </c>
      <c r="H45" s="44">
        <f t="shared" si="6"/>
        <v>-3714</v>
      </c>
      <c r="I45" s="44">
        <f t="shared" si="6"/>
        <v>-78420</v>
      </c>
      <c r="J45" s="44">
        <f t="shared" si="6"/>
        <v>-1161280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-1161280</v>
      </c>
      <c r="X45" s="44">
        <f t="shared" si="6"/>
        <v>-73530</v>
      </c>
      <c r="Y45" s="44">
        <f t="shared" si="6"/>
        <v>-1087750</v>
      </c>
      <c r="Z45" s="45">
        <f>+IF(X45&lt;&gt;0,+(Y45/X45)*100,0)</f>
        <v>1479.3281653746772</v>
      </c>
      <c r="AA45" s="46">
        <f>+AA26-AA44</f>
        <v>-294123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-209490</v>
      </c>
      <c r="D47" s="18"/>
      <c r="E47" s="19">
        <v>-294123</v>
      </c>
      <c r="F47" s="20">
        <v>-294123</v>
      </c>
      <c r="G47" s="20">
        <v>-232874</v>
      </c>
      <c r="H47" s="20">
        <v>-777407</v>
      </c>
      <c r="I47" s="20">
        <v>1753</v>
      </c>
      <c r="J47" s="20">
        <v>-1008528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-1008528</v>
      </c>
      <c r="X47" s="20">
        <v>-73530</v>
      </c>
      <c r="Y47" s="20">
        <v>-934998</v>
      </c>
      <c r="Z47" s="47">
        <v>1271.5871073031415</v>
      </c>
      <c r="AA47" s="22">
        <v>-294123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-209490</v>
      </c>
      <c r="D50" s="50">
        <f t="shared" ref="D50:Y50" si="7">SUM(D47:D49)</f>
        <v>0</v>
      </c>
      <c r="E50" s="51">
        <f t="shared" si="7"/>
        <v>-294123</v>
      </c>
      <c r="F50" s="52">
        <f t="shared" si="7"/>
        <v>-294123</v>
      </c>
      <c r="G50" s="52">
        <f t="shared" si="7"/>
        <v>-232874</v>
      </c>
      <c r="H50" s="52">
        <f t="shared" si="7"/>
        <v>-777407</v>
      </c>
      <c r="I50" s="52">
        <f t="shared" si="7"/>
        <v>1753</v>
      </c>
      <c r="J50" s="52">
        <f t="shared" si="7"/>
        <v>-1008528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-1008528</v>
      </c>
      <c r="X50" s="52">
        <f t="shared" si="7"/>
        <v>-73530</v>
      </c>
      <c r="Y50" s="52">
        <f t="shared" si="7"/>
        <v>-934998</v>
      </c>
      <c r="Z50" s="53">
        <f>+IF(X50&lt;&gt;0,+(Y50/X50)*100,0)</f>
        <v>1271.5871073031415</v>
      </c>
      <c r="AA50" s="54">
        <f>SUM(AA47:AA49)</f>
        <v>-294123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993</v>
      </c>
      <c r="D7" s="18"/>
      <c r="E7" s="19"/>
      <c r="F7" s="20"/>
      <c r="G7" s="20">
        <v>161559</v>
      </c>
      <c r="H7" s="20">
        <v>448844</v>
      </c>
      <c r="I7" s="20">
        <v>680996</v>
      </c>
      <c r="J7" s="20">
        <v>1291399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1291399</v>
      </c>
      <c r="X7" s="20"/>
      <c r="Y7" s="20">
        <v>1291399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993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161559</v>
      </c>
      <c r="H13" s="31">
        <f t="shared" si="0"/>
        <v>448844</v>
      </c>
      <c r="I13" s="31">
        <f t="shared" si="0"/>
        <v>680996</v>
      </c>
      <c r="J13" s="31">
        <f t="shared" si="0"/>
        <v>1291399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1291399</v>
      </c>
      <c r="X13" s="31">
        <f t="shared" si="0"/>
        <v>0</v>
      </c>
      <c r="Y13" s="31">
        <f t="shared" si="0"/>
        <v>1291399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161559</v>
      </c>
      <c r="H26" s="31">
        <f t="shared" si="2"/>
        <v>448844</v>
      </c>
      <c r="I26" s="31">
        <f t="shared" si="2"/>
        <v>680996</v>
      </c>
      <c r="J26" s="31">
        <f t="shared" si="2"/>
        <v>1291399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1291399</v>
      </c>
      <c r="X26" s="31">
        <f t="shared" si="2"/>
        <v>0</v>
      </c>
      <c r="Y26" s="31">
        <f t="shared" si="2"/>
        <v>1291399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38569605</v>
      </c>
      <c r="D32" s="18"/>
      <c r="E32" s="19">
        <v>3216435</v>
      </c>
      <c r="F32" s="20">
        <v>3216435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804108</v>
      </c>
      <c r="Y32" s="20">
        <v>-804108</v>
      </c>
      <c r="Z32" s="21">
        <v>-100</v>
      </c>
      <c r="AA32" s="22">
        <v>3216435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38569605</v>
      </c>
      <c r="D37" s="29">
        <f t="shared" ref="D37:Y37" si="3">SUM(D29:D36)</f>
        <v>0</v>
      </c>
      <c r="E37" s="30">
        <f t="shared" si="3"/>
        <v>3216435</v>
      </c>
      <c r="F37" s="31">
        <f t="shared" si="3"/>
        <v>3216435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804108</v>
      </c>
      <c r="Y37" s="31">
        <f t="shared" si="3"/>
        <v>-804108</v>
      </c>
      <c r="Z37" s="32">
        <f>+IF(X37&lt;&gt;0,+(Y37/X37)*100,0)</f>
        <v>-100</v>
      </c>
      <c r="AA37" s="33">
        <f>SUM(AA29:AA36)</f>
        <v>3216435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38569605</v>
      </c>
      <c r="D44" s="29">
        <f>+D37+D43</f>
        <v>0</v>
      </c>
      <c r="E44" s="30">
        <f t="shared" si="5"/>
        <v>3216435</v>
      </c>
      <c r="F44" s="31">
        <f t="shared" si="5"/>
        <v>3216435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804108</v>
      </c>
      <c r="Y44" s="31">
        <f t="shared" si="5"/>
        <v>-804108</v>
      </c>
      <c r="Z44" s="32">
        <f>+IF(X44&lt;&gt;0,+(Y44/X44)*100,0)</f>
        <v>-100</v>
      </c>
      <c r="AA44" s="33">
        <f>+AA37+AA43</f>
        <v>3216435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-38568612</v>
      </c>
      <c r="D45" s="42">
        <f t="shared" si="6"/>
        <v>0</v>
      </c>
      <c r="E45" s="43">
        <f t="shared" si="6"/>
        <v>-3216435</v>
      </c>
      <c r="F45" s="44">
        <f t="shared" si="6"/>
        <v>-3216435</v>
      </c>
      <c r="G45" s="44">
        <f t="shared" si="6"/>
        <v>161559</v>
      </c>
      <c r="H45" s="44">
        <f t="shared" si="6"/>
        <v>448844</v>
      </c>
      <c r="I45" s="44">
        <f t="shared" si="6"/>
        <v>680996</v>
      </c>
      <c r="J45" s="44">
        <f t="shared" si="6"/>
        <v>1291399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1291399</v>
      </c>
      <c r="X45" s="44">
        <f t="shared" si="6"/>
        <v>-804108</v>
      </c>
      <c r="Y45" s="44">
        <f t="shared" si="6"/>
        <v>2095507</v>
      </c>
      <c r="Z45" s="45">
        <f>+IF(X45&lt;&gt;0,+(Y45/X45)*100,0)</f>
        <v>-260.60019300889928</v>
      </c>
      <c r="AA45" s="46">
        <f>+AA26-AA44</f>
        <v>-3216435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224675216</v>
      </c>
      <c r="D7" s="18"/>
      <c r="E7" s="19"/>
      <c r="F7" s="20"/>
      <c r="G7" s="20">
        <v>5501783</v>
      </c>
      <c r="H7" s="20">
        <v>5518450</v>
      </c>
      <c r="I7" s="20">
        <v>5524153</v>
      </c>
      <c r="J7" s="20">
        <v>16544386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16544386</v>
      </c>
      <c r="X7" s="20"/>
      <c r="Y7" s="20">
        <v>16544386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224675216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5501783</v>
      </c>
      <c r="H13" s="31">
        <f t="shared" si="0"/>
        <v>5518450</v>
      </c>
      <c r="I13" s="31">
        <f t="shared" si="0"/>
        <v>5524153</v>
      </c>
      <c r="J13" s="31">
        <f t="shared" si="0"/>
        <v>16544386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16544386</v>
      </c>
      <c r="X13" s="31">
        <f t="shared" si="0"/>
        <v>0</v>
      </c>
      <c r="Y13" s="31">
        <f t="shared" si="0"/>
        <v>16544386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224675216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5501783</v>
      </c>
      <c r="H26" s="31">
        <f t="shared" si="2"/>
        <v>5518450</v>
      </c>
      <c r="I26" s="31">
        <f t="shared" si="2"/>
        <v>5524153</v>
      </c>
      <c r="J26" s="31">
        <f t="shared" si="2"/>
        <v>16544386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16544386</v>
      </c>
      <c r="X26" s="31">
        <f t="shared" si="2"/>
        <v>0</v>
      </c>
      <c r="Y26" s="31">
        <f t="shared" si="2"/>
        <v>16544386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9950559</v>
      </c>
      <c r="D32" s="18"/>
      <c r="E32" s="19"/>
      <c r="F32" s="20"/>
      <c r="G32" s="20">
        <v>1883464</v>
      </c>
      <c r="H32" s="20">
        <v>1428693</v>
      </c>
      <c r="I32" s="20">
        <v>1122925</v>
      </c>
      <c r="J32" s="20">
        <v>4435082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4435082</v>
      </c>
      <c r="X32" s="20"/>
      <c r="Y32" s="20">
        <v>4435082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9950559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1883464</v>
      </c>
      <c r="H37" s="31">
        <f t="shared" si="3"/>
        <v>1428693</v>
      </c>
      <c r="I37" s="31">
        <f t="shared" si="3"/>
        <v>1122925</v>
      </c>
      <c r="J37" s="31">
        <f t="shared" si="3"/>
        <v>4435082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4435082</v>
      </c>
      <c r="X37" s="31">
        <f t="shared" si="3"/>
        <v>0</v>
      </c>
      <c r="Y37" s="31">
        <f t="shared" si="3"/>
        <v>4435082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9950559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1883464</v>
      </c>
      <c r="H44" s="31">
        <f t="shared" si="5"/>
        <v>1428693</v>
      </c>
      <c r="I44" s="31">
        <f t="shared" si="5"/>
        <v>1122925</v>
      </c>
      <c r="J44" s="31">
        <f t="shared" si="5"/>
        <v>4435082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4435082</v>
      </c>
      <c r="X44" s="31">
        <f t="shared" si="5"/>
        <v>0</v>
      </c>
      <c r="Y44" s="31">
        <f t="shared" si="5"/>
        <v>4435082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214724657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3618319</v>
      </c>
      <c r="H45" s="44">
        <f t="shared" si="6"/>
        <v>4089757</v>
      </c>
      <c r="I45" s="44">
        <f t="shared" si="6"/>
        <v>4401228</v>
      </c>
      <c r="J45" s="44">
        <f t="shared" si="6"/>
        <v>12109304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12109304</v>
      </c>
      <c r="X45" s="44">
        <f t="shared" si="6"/>
        <v>0</v>
      </c>
      <c r="Y45" s="44">
        <f t="shared" si="6"/>
        <v>12109304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3179936</v>
      </c>
      <c r="D6" s="18"/>
      <c r="E6" s="19"/>
      <c r="F6" s="20"/>
      <c r="G6" s="20">
        <v>3231950</v>
      </c>
      <c r="H6" s="20">
        <v>20401</v>
      </c>
      <c r="I6" s="20">
        <v>35338</v>
      </c>
      <c r="J6" s="20">
        <v>3287689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3287689</v>
      </c>
      <c r="X6" s="20"/>
      <c r="Y6" s="20">
        <v>3287689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2732043</v>
      </c>
      <c r="D7" s="18"/>
      <c r="E7" s="19"/>
      <c r="F7" s="20"/>
      <c r="G7" s="20">
        <v>2760020</v>
      </c>
      <c r="H7" s="20">
        <v>66456</v>
      </c>
      <c r="I7" s="20">
        <v>59394</v>
      </c>
      <c r="J7" s="20">
        <v>2885870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2885870</v>
      </c>
      <c r="X7" s="20"/>
      <c r="Y7" s="20">
        <v>2885870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136</v>
      </c>
      <c r="D12" s="18"/>
      <c r="E12" s="19"/>
      <c r="F12" s="20"/>
      <c r="G12" s="20">
        <v>136</v>
      </c>
      <c r="H12" s="20"/>
      <c r="I12" s="20"/>
      <c r="J12" s="20">
        <v>136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136</v>
      </c>
      <c r="X12" s="20"/>
      <c r="Y12" s="20">
        <v>136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5912115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5992106</v>
      </c>
      <c r="H13" s="31">
        <f t="shared" si="0"/>
        <v>86857</v>
      </c>
      <c r="I13" s="31">
        <f t="shared" si="0"/>
        <v>94732</v>
      </c>
      <c r="J13" s="31">
        <f t="shared" si="0"/>
        <v>6173695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6173695</v>
      </c>
      <c r="X13" s="31">
        <f t="shared" si="0"/>
        <v>0</v>
      </c>
      <c r="Y13" s="31">
        <f t="shared" si="0"/>
        <v>6173695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5912115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5992106</v>
      </c>
      <c r="H26" s="31">
        <f t="shared" si="2"/>
        <v>86857</v>
      </c>
      <c r="I26" s="31">
        <f t="shared" si="2"/>
        <v>94732</v>
      </c>
      <c r="J26" s="31">
        <f t="shared" si="2"/>
        <v>6173695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6173695</v>
      </c>
      <c r="X26" s="31">
        <f t="shared" si="2"/>
        <v>0</v>
      </c>
      <c r="Y26" s="31">
        <f t="shared" si="2"/>
        <v>6173695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-127633</v>
      </c>
      <c r="D32" s="18"/>
      <c r="E32" s="19"/>
      <c r="F32" s="20"/>
      <c r="G32" s="20">
        <v>-129934</v>
      </c>
      <c r="H32" s="20">
        <v>-2275</v>
      </c>
      <c r="I32" s="20"/>
      <c r="J32" s="20">
        <v>-132209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-132209</v>
      </c>
      <c r="X32" s="20"/>
      <c r="Y32" s="20">
        <v>-132209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467046</v>
      </c>
      <c r="D35" s="18"/>
      <c r="E35" s="19"/>
      <c r="F35" s="20"/>
      <c r="G35" s="20">
        <v>474353</v>
      </c>
      <c r="H35" s="20">
        <v>7789</v>
      </c>
      <c r="I35" s="20">
        <v>7963</v>
      </c>
      <c r="J35" s="20">
        <v>490105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490105</v>
      </c>
      <c r="X35" s="20"/>
      <c r="Y35" s="20">
        <v>490105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339413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344419</v>
      </c>
      <c r="H37" s="31">
        <f t="shared" si="3"/>
        <v>5514</v>
      </c>
      <c r="I37" s="31">
        <f t="shared" si="3"/>
        <v>7963</v>
      </c>
      <c r="J37" s="31">
        <f t="shared" si="3"/>
        <v>357896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357896</v>
      </c>
      <c r="X37" s="31">
        <f t="shared" si="3"/>
        <v>0</v>
      </c>
      <c r="Y37" s="31">
        <f t="shared" si="3"/>
        <v>357896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339413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344419</v>
      </c>
      <c r="H44" s="31">
        <f t="shared" si="5"/>
        <v>5514</v>
      </c>
      <c r="I44" s="31">
        <f t="shared" si="5"/>
        <v>7963</v>
      </c>
      <c r="J44" s="31">
        <f t="shared" si="5"/>
        <v>357896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357896</v>
      </c>
      <c r="X44" s="31">
        <f t="shared" si="5"/>
        <v>0</v>
      </c>
      <c r="Y44" s="31">
        <f t="shared" si="5"/>
        <v>357896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5572702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5647687</v>
      </c>
      <c r="H45" s="44">
        <f t="shared" si="6"/>
        <v>81343</v>
      </c>
      <c r="I45" s="44">
        <f t="shared" si="6"/>
        <v>86769</v>
      </c>
      <c r="J45" s="44">
        <f t="shared" si="6"/>
        <v>5815799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5815799</v>
      </c>
      <c r="X45" s="44">
        <f t="shared" si="6"/>
        <v>0</v>
      </c>
      <c r="Y45" s="44">
        <f t="shared" si="6"/>
        <v>5815799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531014</v>
      </c>
      <c r="D47" s="18"/>
      <c r="E47" s="19"/>
      <c r="F47" s="20"/>
      <c r="G47" s="20">
        <v>531014</v>
      </c>
      <c r="H47" s="20">
        <v>81343</v>
      </c>
      <c r="I47" s="20">
        <v>83730</v>
      </c>
      <c r="J47" s="20">
        <v>696087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696087</v>
      </c>
      <c r="X47" s="20"/>
      <c r="Y47" s="20">
        <v>696087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531014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531014</v>
      </c>
      <c r="H50" s="52">
        <f t="shared" si="7"/>
        <v>81343</v>
      </c>
      <c r="I50" s="52">
        <f t="shared" si="7"/>
        <v>83730</v>
      </c>
      <c r="J50" s="52">
        <f t="shared" si="7"/>
        <v>696087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696087</v>
      </c>
      <c r="X50" s="52">
        <f t="shared" si="7"/>
        <v>0</v>
      </c>
      <c r="Y50" s="52">
        <f t="shared" si="7"/>
        <v>696087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-29950688</v>
      </c>
      <c r="D6" s="18"/>
      <c r="E6" s="19">
        <v>-64806771</v>
      </c>
      <c r="F6" s="20">
        <v>-64806771</v>
      </c>
      <c r="G6" s="20">
        <v>-30896367</v>
      </c>
      <c r="H6" s="20"/>
      <c r="I6" s="20"/>
      <c r="J6" s="20">
        <v>-30896367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-30896367</v>
      </c>
      <c r="X6" s="20">
        <v>-35065855</v>
      </c>
      <c r="Y6" s="20">
        <v>4169488</v>
      </c>
      <c r="Z6" s="21">
        <v>-11.890450125913086</v>
      </c>
      <c r="AA6" s="22">
        <v>-64806771</v>
      </c>
    </row>
    <row r="7" spans="1:27" ht="13.5" x14ac:dyDescent="0.25">
      <c r="A7" s="23" t="s">
        <v>35</v>
      </c>
      <c r="B7" s="17" t="s">
        <v>32</v>
      </c>
      <c r="C7" s="18">
        <v>-157650690</v>
      </c>
      <c r="D7" s="18"/>
      <c r="E7" s="19">
        <v>322712512</v>
      </c>
      <c r="F7" s="20">
        <v>322712512</v>
      </c>
      <c r="G7" s="20">
        <v>-99527884</v>
      </c>
      <c r="H7" s="20">
        <v>-27680445</v>
      </c>
      <c r="I7" s="20"/>
      <c r="J7" s="20">
        <v>-127208329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-127208329</v>
      </c>
      <c r="X7" s="20">
        <v>321388124</v>
      </c>
      <c r="Y7" s="20">
        <v>-448596453</v>
      </c>
      <c r="Z7" s="21">
        <v>-139.5809052981684</v>
      </c>
      <c r="AA7" s="22">
        <v>322712512</v>
      </c>
    </row>
    <row r="8" spans="1:27" ht="13.5" x14ac:dyDescent="0.25">
      <c r="A8" s="23" t="s">
        <v>36</v>
      </c>
      <c r="B8" s="17" t="s">
        <v>32</v>
      </c>
      <c r="C8" s="18">
        <v>-916973</v>
      </c>
      <c r="D8" s="18"/>
      <c r="E8" s="19"/>
      <c r="F8" s="20"/>
      <c r="G8" s="20"/>
      <c r="H8" s="20">
        <v>-916973</v>
      </c>
      <c r="I8" s="20"/>
      <c r="J8" s="20">
        <v>-916973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-916973</v>
      </c>
      <c r="X8" s="20"/>
      <c r="Y8" s="20">
        <v>-916973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-7532016</v>
      </c>
      <c r="F10" s="20">
        <v>-7532016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-1883004</v>
      </c>
      <c r="Y10" s="20">
        <v>1883004</v>
      </c>
      <c r="Z10" s="21">
        <v>-100</v>
      </c>
      <c r="AA10" s="22">
        <v>-7532016</v>
      </c>
    </row>
    <row r="11" spans="1:27" ht="13.5" x14ac:dyDescent="0.25">
      <c r="A11" s="23" t="s">
        <v>39</v>
      </c>
      <c r="B11" s="17" t="s">
        <v>32</v>
      </c>
      <c r="C11" s="18">
        <v>9007134</v>
      </c>
      <c r="D11" s="18"/>
      <c r="E11" s="19">
        <v>8635549</v>
      </c>
      <c r="F11" s="20">
        <v>8635549</v>
      </c>
      <c r="G11" s="24">
        <v>6220823</v>
      </c>
      <c r="H11" s="24">
        <v>2786310</v>
      </c>
      <c r="I11" s="24"/>
      <c r="J11" s="20">
        <v>9007133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9007133</v>
      </c>
      <c r="X11" s="20">
        <v>8635549</v>
      </c>
      <c r="Y11" s="24">
        <v>371584</v>
      </c>
      <c r="Z11" s="25">
        <v>4.3029574610716699</v>
      </c>
      <c r="AA11" s="26">
        <v>8635549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-179511217</v>
      </c>
      <c r="D13" s="29">
        <f>SUM(D6:D12)</f>
        <v>0</v>
      </c>
      <c r="E13" s="30">
        <f t="shared" si="0"/>
        <v>259009274</v>
      </c>
      <c r="F13" s="31">
        <f t="shared" si="0"/>
        <v>259009274</v>
      </c>
      <c r="G13" s="31">
        <f t="shared" si="0"/>
        <v>-124203428</v>
      </c>
      <c r="H13" s="31">
        <f t="shared" si="0"/>
        <v>-25811108</v>
      </c>
      <c r="I13" s="31">
        <f t="shared" si="0"/>
        <v>0</v>
      </c>
      <c r="J13" s="31">
        <f t="shared" si="0"/>
        <v>-150014536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-150014536</v>
      </c>
      <c r="X13" s="31">
        <f t="shared" si="0"/>
        <v>293074814</v>
      </c>
      <c r="Y13" s="31">
        <f t="shared" si="0"/>
        <v>-443089350</v>
      </c>
      <c r="Z13" s="32">
        <f>+IF(X13&lt;&gt;0,+(Y13/X13)*100,0)</f>
        <v>-151.186430506444</v>
      </c>
      <c r="AA13" s="33">
        <f>SUM(AA6:AA12)</f>
        <v>259009274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-218413351</v>
      </c>
      <c r="D26" s="29">
        <f>+D13+D25</f>
        <v>0</v>
      </c>
      <c r="E26" s="30">
        <f t="shared" si="2"/>
        <v>220107140</v>
      </c>
      <c r="F26" s="31">
        <f t="shared" si="2"/>
        <v>220107140</v>
      </c>
      <c r="G26" s="31">
        <f t="shared" si="2"/>
        <v>-163105562</v>
      </c>
      <c r="H26" s="31">
        <f t="shared" si="2"/>
        <v>-25811108</v>
      </c>
      <c r="I26" s="31">
        <f t="shared" si="2"/>
        <v>0</v>
      </c>
      <c r="J26" s="31">
        <f t="shared" si="2"/>
        <v>-188916670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-188916670</v>
      </c>
      <c r="X26" s="31">
        <f t="shared" si="2"/>
        <v>254172680</v>
      </c>
      <c r="Y26" s="31">
        <f t="shared" si="2"/>
        <v>-443089350</v>
      </c>
      <c r="Z26" s="32">
        <f>+IF(X26&lt;&gt;0,+(Y26/X26)*100,0)</f>
        <v>-174.32611168123969</v>
      </c>
      <c r="AA26" s="33">
        <f>+AA13+AA25</f>
        <v>220107140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ht="13.5" x14ac:dyDescent="0.25">
      <c r="A32" s="23" t="s">
        <v>59</v>
      </c>
      <c r="B32" s="17" t="s">
        <v>32</v>
      </c>
      <c r="C32" s="18">
        <v>31992134</v>
      </c>
      <c r="D32" s="18"/>
      <c r="E32" s="19">
        <v>23062834</v>
      </c>
      <c r="F32" s="20">
        <v>23062834</v>
      </c>
      <c r="G32" s="20">
        <v>30589892</v>
      </c>
      <c r="H32" s="20">
        <v>455856</v>
      </c>
      <c r="I32" s="20">
        <v>-708</v>
      </c>
      <c r="J32" s="20">
        <v>31045040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31045040</v>
      </c>
      <c r="X32" s="20">
        <v>28711846</v>
      </c>
      <c r="Y32" s="20">
        <v>2333194</v>
      </c>
      <c r="Z32" s="21">
        <v>8.1262416913214146</v>
      </c>
      <c r="AA32" s="22">
        <v>23062834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880018</v>
      </c>
      <c r="D34" s="18"/>
      <c r="E34" s="19">
        <v>726056</v>
      </c>
      <c r="F34" s="20">
        <v>726056</v>
      </c>
      <c r="G34" s="20">
        <v>726056</v>
      </c>
      <c r="H34" s="20">
        <v>153963</v>
      </c>
      <c r="I34" s="20"/>
      <c r="J34" s="20">
        <v>880019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880019</v>
      </c>
      <c r="X34" s="20">
        <v>726056</v>
      </c>
      <c r="Y34" s="20">
        <v>153963</v>
      </c>
      <c r="Z34" s="21">
        <v>21.205389115991053</v>
      </c>
      <c r="AA34" s="22">
        <v>726056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70344</v>
      </c>
      <c r="F35" s="20">
        <v>70344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17586</v>
      </c>
      <c r="Y35" s="20">
        <v>-17586</v>
      </c>
      <c r="Z35" s="21">
        <v>-100</v>
      </c>
      <c r="AA35" s="22">
        <v>70344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32880122</v>
      </c>
      <c r="D37" s="29">
        <f t="shared" ref="D37:Y37" si="3">SUM(D29:D36)</f>
        <v>0</v>
      </c>
      <c r="E37" s="30">
        <f t="shared" si="3"/>
        <v>23867204</v>
      </c>
      <c r="F37" s="31">
        <f t="shared" si="3"/>
        <v>23867204</v>
      </c>
      <c r="G37" s="31">
        <f t="shared" si="3"/>
        <v>31323918</v>
      </c>
      <c r="H37" s="31">
        <f t="shared" si="3"/>
        <v>609819</v>
      </c>
      <c r="I37" s="31">
        <f t="shared" si="3"/>
        <v>-708</v>
      </c>
      <c r="J37" s="31">
        <f t="shared" si="3"/>
        <v>31933029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31933029</v>
      </c>
      <c r="X37" s="31">
        <f t="shared" si="3"/>
        <v>29463458</v>
      </c>
      <c r="Y37" s="31">
        <f t="shared" si="3"/>
        <v>2469571</v>
      </c>
      <c r="Z37" s="32">
        <f>+IF(X37&lt;&gt;0,+(Y37/X37)*100,0)</f>
        <v>8.3818097658462225</v>
      </c>
      <c r="AA37" s="33">
        <f>SUM(AA29:AA36)</f>
        <v>23867204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9377470</v>
      </c>
      <c r="D39" s="18"/>
      <c r="E39" s="19">
        <v>3527680</v>
      </c>
      <c r="F39" s="20">
        <v>3527680</v>
      </c>
      <c r="G39" s="20">
        <v>-1715820</v>
      </c>
      <c r="H39" s="20">
        <v>11263123</v>
      </c>
      <c r="I39" s="20">
        <v>100677</v>
      </c>
      <c r="J39" s="20">
        <v>9647980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9647980</v>
      </c>
      <c r="X39" s="20">
        <v>3527680</v>
      </c>
      <c r="Y39" s="20">
        <v>6120300</v>
      </c>
      <c r="Z39" s="21">
        <v>173.49362753991292</v>
      </c>
      <c r="AA39" s="22">
        <v>3527680</v>
      </c>
    </row>
    <row r="40" spans="1:27" ht="13.5" x14ac:dyDescent="0.25">
      <c r="A40" s="23" t="s">
        <v>61</v>
      </c>
      <c r="B40" s="17" t="s">
        <v>32</v>
      </c>
      <c r="C40" s="18">
        <v>407000</v>
      </c>
      <c r="D40" s="18"/>
      <c r="E40" s="19">
        <v>304000</v>
      </c>
      <c r="F40" s="20">
        <v>304000</v>
      </c>
      <c r="G40" s="20">
        <v>304000</v>
      </c>
      <c r="H40" s="20">
        <v>103000</v>
      </c>
      <c r="I40" s="20"/>
      <c r="J40" s="20">
        <v>407000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407000</v>
      </c>
      <c r="X40" s="20">
        <v>304000</v>
      </c>
      <c r="Y40" s="20">
        <v>103000</v>
      </c>
      <c r="Z40" s="21">
        <v>33.881578947368425</v>
      </c>
      <c r="AA40" s="22">
        <v>304000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762000</v>
      </c>
      <c r="D42" s="18"/>
      <c r="E42" s="19">
        <v>618000</v>
      </c>
      <c r="F42" s="20">
        <v>618000</v>
      </c>
      <c r="G42" s="20">
        <v>618000</v>
      </c>
      <c r="H42" s="20">
        <v>144000</v>
      </c>
      <c r="I42" s="20"/>
      <c r="J42" s="20">
        <v>762000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762000</v>
      </c>
      <c r="X42" s="20">
        <v>618000</v>
      </c>
      <c r="Y42" s="20">
        <v>144000</v>
      </c>
      <c r="Z42" s="21">
        <v>23.300970873786408</v>
      </c>
      <c r="AA42" s="22">
        <v>618000</v>
      </c>
    </row>
    <row r="43" spans="1:27" ht="13.5" x14ac:dyDescent="0.25">
      <c r="A43" s="27" t="s">
        <v>67</v>
      </c>
      <c r="B43" s="34" t="s">
        <v>32</v>
      </c>
      <c r="C43" s="29">
        <f>SUM(C39:C42)</f>
        <v>10546470</v>
      </c>
      <c r="D43" s="29">
        <f t="shared" ref="D43:Y43" si="4">SUM(D39:D42)</f>
        <v>0</v>
      </c>
      <c r="E43" s="35">
        <f t="shared" si="4"/>
        <v>4449680</v>
      </c>
      <c r="F43" s="36">
        <f t="shared" si="4"/>
        <v>4449680</v>
      </c>
      <c r="G43" s="36">
        <f t="shared" si="4"/>
        <v>-793820</v>
      </c>
      <c r="H43" s="36">
        <f t="shared" si="4"/>
        <v>11510123</v>
      </c>
      <c r="I43" s="36">
        <f t="shared" si="4"/>
        <v>100677</v>
      </c>
      <c r="J43" s="36">
        <f t="shared" si="4"/>
        <v>10816980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10816980</v>
      </c>
      <c r="X43" s="36">
        <f t="shared" si="4"/>
        <v>4449680</v>
      </c>
      <c r="Y43" s="36">
        <f t="shared" si="4"/>
        <v>6367300</v>
      </c>
      <c r="Z43" s="37">
        <f>+IF(X43&lt;&gt;0,+(Y43/X43)*100,0)</f>
        <v>143.09568328509016</v>
      </c>
      <c r="AA43" s="38">
        <f>SUM(AA39:AA42)</f>
        <v>4449680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43426592</v>
      </c>
      <c r="D44" s="29">
        <f>+D37+D43</f>
        <v>0</v>
      </c>
      <c r="E44" s="30">
        <f t="shared" si="5"/>
        <v>28316884</v>
      </c>
      <c r="F44" s="31">
        <f t="shared" si="5"/>
        <v>28316884</v>
      </c>
      <c r="G44" s="31">
        <f t="shared" si="5"/>
        <v>30530098</v>
      </c>
      <c r="H44" s="31">
        <f t="shared" si="5"/>
        <v>12119942</v>
      </c>
      <c r="I44" s="31">
        <f t="shared" si="5"/>
        <v>99969</v>
      </c>
      <c r="J44" s="31">
        <f t="shared" si="5"/>
        <v>42750009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42750009</v>
      </c>
      <c r="X44" s="31">
        <f t="shared" si="5"/>
        <v>33913138</v>
      </c>
      <c r="Y44" s="31">
        <f t="shared" si="5"/>
        <v>8836871</v>
      </c>
      <c r="Z44" s="32">
        <f>+IF(X44&lt;&gt;0,+(Y44/X44)*100,0)</f>
        <v>26.05736750164494</v>
      </c>
      <c r="AA44" s="33">
        <f>+AA37+AA43</f>
        <v>28316884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-261839943</v>
      </c>
      <c r="D45" s="42">
        <f t="shared" si="6"/>
        <v>0</v>
      </c>
      <c r="E45" s="43">
        <f t="shared" si="6"/>
        <v>191790256</v>
      </c>
      <c r="F45" s="44">
        <f t="shared" si="6"/>
        <v>191790256</v>
      </c>
      <c r="G45" s="44">
        <f t="shared" si="6"/>
        <v>-193635660</v>
      </c>
      <c r="H45" s="44">
        <f t="shared" si="6"/>
        <v>-37931050</v>
      </c>
      <c r="I45" s="44">
        <f t="shared" si="6"/>
        <v>-99969</v>
      </c>
      <c r="J45" s="44">
        <f t="shared" si="6"/>
        <v>-231666679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-231666679</v>
      </c>
      <c r="X45" s="44">
        <f t="shared" si="6"/>
        <v>220259542</v>
      </c>
      <c r="Y45" s="44">
        <f t="shared" si="6"/>
        <v>-451926221</v>
      </c>
      <c r="Z45" s="45">
        <f>+IF(X45&lt;&gt;0,+(Y45/X45)*100,0)</f>
        <v>-205.17895247416794</v>
      </c>
      <c r="AA45" s="46">
        <f>+AA26-AA44</f>
        <v>191790256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40291725</v>
      </c>
      <c r="D47" s="18"/>
      <c r="E47" s="19">
        <v>-52332349</v>
      </c>
      <c r="F47" s="20">
        <v>-52332349</v>
      </c>
      <c r="G47" s="20">
        <v>23609087</v>
      </c>
      <c r="H47" s="20">
        <v>4948865</v>
      </c>
      <c r="I47" s="20">
        <v>1721896</v>
      </c>
      <c r="J47" s="20">
        <v>30279848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30279848</v>
      </c>
      <c r="X47" s="20">
        <v>-23863063</v>
      </c>
      <c r="Y47" s="20">
        <v>54142911</v>
      </c>
      <c r="Z47" s="47">
        <v>-226.89003083971241</v>
      </c>
      <c r="AA47" s="22">
        <v>-52332349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40291725</v>
      </c>
      <c r="D50" s="50">
        <f t="shared" ref="D50:Y50" si="7">SUM(D47:D49)</f>
        <v>0</v>
      </c>
      <c r="E50" s="51">
        <f t="shared" si="7"/>
        <v>-52332349</v>
      </c>
      <c r="F50" s="52">
        <f t="shared" si="7"/>
        <v>-52332349</v>
      </c>
      <c r="G50" s="52">
        <f t="shared" si="7"/>
        <v>23609087</v>
      </c>
      <c r="H50" s="52">
        <f t="shared" si="7"/>
        <v>4948865</v>
      </c>
      <c r="I50" s="52">
        <f t="shared" si="7"/>
        <v>1721896</v>
      </c>
      <c r="J50" s="52">
        <f t="shared" si="7"/>
        <v>30279848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30279848</v>
      </c>
      <c r="X50" s="52">
        <f t="shared" si="7"/>
        <v>-23863063</v>
      </c>
      <c r="Y50" s="52">
        <f t="shared" si="7"/>
        <v>54142911</v>
      </c>
      <c r="Z50" s="53">
        <f>+IF(X50&lt;&gt;0,+(Y50/X50)*100,0)</f>
        <v>-226.89003083971241</v>
      </c>
      <c r="AA50" s="54">
        <f>SUM(AA47:AA49)</f>
        <v>-52332349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5193750</v>
      </c>
      <c r="D6" s="18"/>
      <c r="E6" s="19"/>
      <c r="F6" s="20"/>
      <c r="G6" s="20">
        <v>5349457</v>
      </c>
      <c r="H6" s="20">
        <v>-2306936</v>
      </c>
      <c r="I6" s="20">
        <v>-140727</v>
      </c>
      <c r="J6" s="20">
        <v>2901794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2901794</v>
      </c>
      <c r="X6" s="20"/>
      <c r="Y6" s="20">
        <v>2901794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8393605</v>
      </c>
      <c r="D7" s="18"/>
      <c r="E7" s="19"/>
      <c r="F7" s="20"/>
      <c r="G7" s="20">
        <v>8420715</v>
      </c>
      <c r="H7" s="20">
        <v>36907</v>
      </c>
      <c r="I7" s="20">
        <v>32469</v>
      </c>
      <c r="J7" s="20">
        <v>8490091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8490091</v>
      </c>
      <c r="X7" s="20"/>
      <c r="Y7" s="20">
        <v>8490091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1240493</v>
      </c>
      <c r="D11" s="18"/>
      <c r="E11" s="19"/>
      <c r="F11" s="20"/>
      <c r="G11" s="24">
        <v>1240494</v>
      </c>
      <c r="H11" s="24">
        <v>233050</v>
      </c>
      <c r="I11" s="24">
        <v>17591</v>
      </c>
      <c r="J11" s="20">
        <v>1491135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1491135</v>
      </c>
      <c r="X11" s="20"/>
      <c r="Y11" s="24">
        <v>1491135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14825363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15008181</v>
      </c>
      <c r="H13" s="31">
        <f t="shared" si="0"/>
        <v>-2036979</v>
      </c>
      <c r="I13" s="31">
        <f t="shared" si="0"/>
        <v>-90667</v>
      </c>
      <c r="J13" s="31">
        <f t="shared" si="0"/>
        <v>12880535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12880535</v>
      </c>
      <c r="X13" s="31">
        <f t="shared" si="0"/>
        <v>0</v>
      </c>
      <c r="Y13" s="31">
        <f t="shared" si="0"/>
        <v>12880535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4889119</v>
      </c>
      <c r="D17" s="18"/>
      <c r="E17" s="19"/>
      <c r="F17" s="20"/>
      <c r="G17" s="24">
        <v>4889119</v>
      </c>
      <c r="H17" s="24">
        <v>2221025</v>
      </c>
      <c r="I17" s="24">
        <v>274498</v>
      </c>
      <c r="J17" s="20">
        <v>7384642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7384642</v>
      </c>
      <c r="X17" s="20"/>
      <c r="Y17" s="24">
        <v>7384642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4889119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4889119</v>
      </c>
      <c r="H25" s="36">
        <f t="shared" si="1"/>
        <v>2221025</v>
      </c>
      <c r="I25" s="36">
        <f t="shared" si="1"/>
        <v>274498</v>
      </c>
      <c r="J25" s="36">
        <f t="shared" si="1"/>
        <v>7384642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7384642</v>
      </c>
      <c r="X25" s="36">
        <f t="shared" si="1"/>
        <v>0</v>
      </c>
      <c r="Y25" s="36">
        <f t="shared" si="1"/>
        <v>7384642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19714482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19897300</v>
      </c>
      <c r="H26" s="31">
        <f t="shared" si="2"/>
        <v>184046</v>
      </c>
      <c r="I26" s="31">
        <f t="shared" si="2"/>
        <v>183831</v>
      </c>
      <c r="J26" s="31">
        <f t="shared" si="2"/>
        <v>20265177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20265177</v>
      </c>
      <c r="X26" s="31">
        <f t="shared" si="2"/>
        <v>0</v>
      </c>
      <c r="Y26" s="31">
        <f t="shared" si="2"/>
        <v>20265177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-389</v>
      </c>
      <c r="D31" s="18"/>
      <c r="E31" s="19"/>
      <c r="F31" s="20"/>
      <c r="G31" s="20">
        <v>-389</v>
      </c>
      <c r="H31" s="20"/>
      <c r="I31" s="20"/>
      <c r="J31" s="20">
        <v>-389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-389</v>
      </c>
      <c r="X31" s="20"/>
      <c r="Y31" s="20">
        <v>-389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808090</v>
      </c>
      <c r="D32" s="18"/>
      <c r="E32" s="19"/>
      <c r="F32" s="20"/>
      <c r="G32" s="20">
        <v>807506</v>
      </c>
      <c r="H32" s="20">
        <v>-231</v>
      </c>
      <c r="I32" s="20">
        <v>-3386</v>
      </c>
      <c r="J32" s="20">
        <v>803889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803889</v>
      </c>
      <c r="X32" s="20"/>
      <c r="Y32" s="20">
        <v>803889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1233953</v>
      </c>
      <c r="D35" s="18"/>
      <c r="E35" s="19"/>
      <c r="F35" s="20"/>
      <c r="G35" s="20">
        <v>1252103</v>
      </c>
      <c r="H35" s="20">
        <v>18255</v>
      </c>
      <c r="I35" s="20">
        <v>18537</v>
      </c>
      <c r="J35" s="20">
        <v>1288895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1288895</v>
      </c>
      <c r="X35" s="20"/>
      <c r="Y35" s="20">
        <v>1288895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2041654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2059220</v>
      </c>
      <c r="H37" s="31">
        <f t="shared" si="3"/>
        <v>18024</v>
      </c>
      <c r="I37" s="31">
        <f t="shared" si="3"/>
        <v>15151</v>
      </c>
      <c r="J37" s="31">
        <f t="shared" si="3"/>
        <v>2092395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2092395</v>
      </c>
      <c r="X37" s="31">
        <f t="shared" si="3"/>
        <v>0</v>
      </c>
      <c r="Y37" s="31">
        <f t="shared" si="3"/>
        <v>2092395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2041654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2059220</v>
      </c>
      <c r="H44" s="31">
        <f t="shared" si="5"/>
        <v>18024</v>
      </c>
      <c r="I44" s="31">
        <f t="shared" si="5"/>
        <v>15151</v>
      </c>
      <c r="J44" s="31">
        <f t="shared" si="5"/>
        <v>2092395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2092395</v>
      </c>
      <c r="X44" s="31">
        <f t="shared" si="5"/>
        <v>0</v>
      </c>
      <c r="Y44" s="31">
        <f t="shared" si="5"/>
        <v>2092395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17672828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17838080</v>
      </c>
      <c r="H45" s="44">
        <f t="shared" si="6"/>
        <v>166022</v>
      </c>
      <c r="I45" s="44">
        <f t="shared" si="6"/>
        <v>168680</v>
      </c>
      <c r="J45" s="44">
        <f t="shared" si="6"/>
        <v>18172782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18172782</v>
      </c>
      <c r="X45" s="44">
        <f t="shared" si="6"/>
        <v>0</v>
      </c>
      <c r="Y45" s="44">
        <f t="shared" si="6"/>
        <v>18172782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99568</v>
      </c>
      <c r="D47" s="18"/>
      <c r="E47" s="19"/>
      <c r="F47" s="20"/>
      <c r="G47" s="20">
        <v>98702</v>
      </c>
      <c r="H47" s="20"/>
      <c r="I47" s="20"/>
      <c r="J47" s="20">
        <v>98702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98702</v>
      </c>
      <c r="X47" s="20"/>
      <c r="Y47" s="20">
        <v>98702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99568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98702</v>
      </c>
      <c r="H50" s="52">
        <f t="shared" si="7"/>
        <v>0</v>
      </c>
      <c r="I50" s="52">
        <f t="shared" si="7"/>
        <v>0</v>
      </c>
      <c r="J50" s="52">
        <f t="shared" si="7"/>
        <v>98702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98702</v>
      </c>
      <c r="X50" s="52">
        <f t="shared" si="7"/>
        <v>0</v>
      </c>
      <c r="Y50" s="52">
        <f t="shared" si="7"/>
        <v>98702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-116526604</v>
      </c>
      <c r="D6" s="18"/>
      <c r="E6" s="19">
        <v>-33509736</v>
      </c>
      <c r="F6" s="20">
        <v>-33509736</v>
      </c>
      <c r="G6" s="20">
        <v>-93579554</v>
      </c>
      <c r="H6" s="20">
        <v>-5220018</v>
      </c>
      <c r="I6" s="20">
        <v>-7013325</v>
      </c>
      <c r="J6" s="20">
        <v>-105812897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-105812897</v>
      </c>
      <c r="X6" s="20">
        <v>-17949670</v>
      </c>
      <c r="Y6" s="20">
        <v>-87863227</v>
      </c>
      <c r="Z6" s="21">
        <v>489.49772892760706</v>
      </c>
      <c r="AA6" s="22">
        <v>-33509736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11398</v>
      </c>
      <c r="F7" s="20">
        <v>11398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1786</v>
      </c>
      <c r="Y7" s="20">
        <v>-1786</v>
      </c>
      <c r="Z7" s="21">
        <v>-100</v>
      </c>
      <c r="AA7" s="22">
        <v>11398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-6318512</v>
      </c>
      <c r="D10" s="18"/>
      <c r="E10" s="19"/>
      <c r="F10" s="20"/>
      <c r="G10" s="20">
        <v>-6318513</v>
      </c>
      <c r="H10" s="20">
        <v>-418634</v>
      </c>
      <c r="I10" s="20">
        <v>-53831</v>
      </c>
      <c r="J10" s="20">
        <v>-6790978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-6790978</v>
      </c>
      <c r="X10" s="20"/>
      <c r="Y10" s="20">
        <v>-6790978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14080880</v>
      </c>
      <c r="D11" s="18"/>
      <c r="E11" s="19"/>
      <c r="F11" s="20"/>
      <c r="G11" s="24">
        <v>15950108</v>
      </c>
      <c r="H11" s="24">
        <v>680872</v>
      </c>
      <c r="I11" s="24">
        <v>922802</v>
      </c>
      <c r="J11" s="20">
        <v>17553782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17553782</v>
      </c>
      <c r="X11" s="20"/>
      <c r="Y11" s="24">
        <v>17553782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-108764236</v>
      </c>
      <c r="D13" s="29">
        <f>SUM(D6:D12)</f>
        <v>0</v>
      </c>
      <c r="E13" s="30">
        <f t="shared" si="0"/>
        <v>-33498338</v>
      </c>
      <c r="F13" s="31">
        <f t="shared" si="0"/>
        <v>-33498338</v>
      </c>
      <c r="G13" s="31">
        <f t="shared" si="0"/>
        <v>-83947959</v>
      </c>
      <c r="H13" s="31">
        <f t="shared" si="0"/>
        <v>-4957780</v>
      </c>
      <c r="I13" s="31">
        <f t="shared" si="0"/>
        <v>-6144354</v>
      </c>
      <c r="J13" s="31">
        <f t="shared" si="0"/>
        <v>-95050093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-95050093</v>
      </c>
      <c r="X13" s="31">
        <f t="shared" si="0"/>
        <v>-17947884</v>
      </c>
      <c r="Y13" s="31">
        <f t="shared" si="0"/>
        <v>-77102209</v>
      </c>
      <c r="Z13" s="32">
        <f>+IF(X13&lt;&gt;0,+(Y13/X13)*100,0)</f>
        <v>429.58941009424842</v>
      </c>
      <c r="AA13" s="33">
        <f>SUM(AA6:AA12)</f>
        <v>-33498338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125291165</v>
      </c>
      <c r="D17" s="18"/>
      <c r="E17" s="19">
        <v>41076864</v>
      </c>
      <c r="F17" s="20">
        <v>41076864</v>
      </c>
      <c r="G17" s="24">
        <v>142612812</v>
      </c>
      <c r="H17" s="24">
        <v>-1331452</v>
      </c>
      <c r="I17" s="24">
        <v>6098544</v>
      </c>
      <c r="J17" s="20">
        <v>147379904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147379904</v>
      </c>
      <c r="X17" s="20">
        <v>6338417</v>
      </c>
      <c r="Y17" s="24">
        <v>141041487</v>
      </c>
      <c r="Z17" s="25">
        <v>2225.1847267227763</v>
      </c>
      <c r="AA17" s="26">
        <v>41076864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125291165</v>
      </c>
      <c r="D25" s="29">
        <f t="shared" ref="D25:Y25" si="1">SUM(D15:D24)</f>
        <v>0</v>
      </c>
      <c r="E25" s="35">
        <f t="shared" si="1"/>
        <v>41076864</v>
      </c>
      <c r="F25" s="36">
        <f t="shared" si="1"/>
        <v>41076864</v>
      </c>
      <c r="G25" s="36">
        <f t="shared" si="1"/>
        <v>142612812</v>
      </c>
      <c r="H25" s="36">
        <f t="shared" si="1"/>
        <v>-1331452</v>
      </c>
      <c r="I25" s="36">
        <f t="shared" si="1"/>
        <v>6098544</v>
      </c>
      <c r="J25" s="36">
        <f t="shared" si="1"/>
        <v>147379904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147379904</v>
      </c>
      <c r="X25" s="36">
        <f t="shared" si="1"/>
        <v>6338417</v>
      </c>
      <c r="Y25" s="36">
        <f t="shared" si="1"/>
        <v>141041487</v>
      </c>
      <c r="Z25" s="37">
        <f>+IF(X25&lt;&gt;0,+(Y25/X25)*100,0)</f>
        <v>2225.1847267227763</v>
      </c>
      <c r="AA25" s="38">
        <f>SUM(AA15:AA24)</f>
        <v>41076864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16526929</v>
      </c>
      <c r="D26" s="29">
        <f>+D13+D25</f>
        <v>0</v>
      </c>
      <c r="E26" s="30">
        <f t="shared" si="2"/>
        <v>7578526</v>
      </c>
      <c r="F26" s="31">
        <f t="shared" si="2"/>
        <v>7578526</v>
      </c>
      <c r="G26" s="31">
        <f t="shared" si="2"/>
        <v>58664853</v>
      </c>
      <c r="H26" s="31">
        <f t="shared" si="2"/>
        <v>-6289232</v>
      </c>
      <c r="I26" s="31">
        <f t="shared" si="2"/>
        <v>-45810</v>
      </c>
      <c r="J26" s="31">
        <f t="shared" si="2"/>
        <v>52329811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52329811</v>
      </c>
      <c r="X26" s="31">
        <f t="shared" si="2"/>
        <v>-11609467</v>
      </c>
      <c r="Y26" s="31">
        <f t="shared" si="2"/>
        <v>63939278</v>
      </c>
      <c r="Z26" s="32">
        <f>+IF(X26&lt;&gt;0,+(Y26/X26)*100,0)</f>
        <v>-550.75119297035769</v>
      </c>
      <c r="AA26" s="33">
        <f>+AA13+AA25</f>
        <v>7578526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194859</v>
      </c>
      <c r="D32" s="18"/>
      <c r="E32" s="19">
        <v>2463818</v>
      </c>
      <c r="F32" s="20">
        <v>2463818</v>
      </c>
      <c r="G32" s="20">
        <v>-27320</v>
      </c>
      <c r="H32" s="20"/>
      <c r="I32" s="20">
        <v>61493</v>
      </c>
      <c r="J32" s="20">
        <v>34173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34173</v>
      </c>
      <c r="X32" s="20">
        <v>156859</v>
      </c>
      <c r="Y32" s="20">
        <v>-122686</v>
      </c>
      <c r="Z32" s="21">
        <v>-78.214192363842685</v>
      </c>
      <c r="AA32" s="22">
        <v>2463818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-14330757</v>
      </c>
      <c r="H33" s="20">
        <v>-4057968</v>
      </c>
      <c r="I33" s="20">
        <v>-7013325</v>
      </c>
      <c r="J33" s="20">
        <v>-25402050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-25402050</v>
      </c>
      <c r="X33" s="20"/>
      <c r="Y33" s="20">
        <v>-25402050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780</v>
      </c>
      <c r="D35" s="18"/>
      <c r="E35" s="19">
        <v>1800</v>
      </c>
      <c r="F35" s="20">
        <v>1800</v>
      </c>
      <c r="G35" s="20">
        <v>4892082</v>
      </c>
      <c r="H35" s="20"/>
      <c r="I35" s="20">
        <v>-4891302</v>
      </c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>
        <v>450</v>
      </c>
      <c r="Y35" s="20">
        <v>330</v>
      </c>
      <c r="Z35" s="21">
        <v>73.333333333333329</v>
      </c>
      <c r="AA35" s="22">
        <v>1800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195639</v>
      </c>
      <c r="D37" s="29">
        <f t="shared" ref="D37:Y37" si="3">SUM(D29:D36)</f>
        <v>0</v>
      </c>
      <c r="E37" s="30">
        <f t="shared" si="3"/>
        <v>2465618</v>
      </c>
      <c r="F37" s="31">
        <f t="shared" si="3"/>
        <v>2465618</v>
      </c>
      <c r="G37" s="31">
        <f t="shared" si="3"/>
        <v>-9465995</v>
      </c>
      <c r="H37" s="31">
        <f t="shared" si="3"/>
        <v>-4057968</v>
      </c>
      <c r="I37" s="31">
        <f t="shared" si="3"/>
        <v>-11843134</v>
      </c>
      <c r="J37" s="31">
        <f t="shared" si="3"/>
        <v>-25367097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-25367097</v>
      </c>
      <c r="X37" s="31">
        <f t="shared" si="3"/>
        <v>157309</v>
      </c>
      <c r="Y37" s="31">
        <f t="shared" si="3"/>
        <v>-25524406</v>
      </c>
      <c r="Z37" s="32">
        <f>+IF(X37&lt;&gt;0,+(Y37/X37)*100,0)</f>
        <v>-16225.648882136431</v>
      </c>
      <c r="AA37" s="33">
        <f>SUM(AA29:AA36)</f>
        <v>2465618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195639</v>
      </c>
      <c r="D44" s="29">
        <f>+D37+D43</f>
        <v>0</v>
      </c>
      <c r="E44" s="30">
        <f t="shared" si="5"/>
        <v>2465618</v>
      </c>
      <c r="F44" s="31">
        <f t="shared" si="5"/>
        <v>2465618</v>
      </c>
      <c r="G44" s="31">
        <f t="shared" si="5"/>
        <v>-9465995</v>
      </c>
      <c r="H44" s="31">
        <f t="shared" si="5"/>
        <v>-4057968</v>
      </c>
      <c r="I44" s="31">
        <f t="shared" si="5"/>
        <v>-11843134</v>
      </c>
      <c r="J44" s="31">
        <f t="shared" si="5"/>
        <v>-25367097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-25367097</v>
      </c>
      <c r="X44" s="31">
        <f t="shared" si="5"/>
        <v>157309</v>
      </c>
      <c r="Y44" s="31">
        <f t="shared" si="5"/>
        <v>-25524406</v>
      </c>
      <c r="Z44" s="32">
        <f>+IF(X44&lt;&gt;0,+(Y44/X44)*100,0)</f>
        <v>-16225.648882136431</v>
      </c>
      <c r="AA44" s="33">
        <f>+AA37+AA43</f>
        <v>2465618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16331290</v>
      </c>
      <c r="D45" s="42">
        <f t="shared" si="6"/>
        <v>0</v>
      </c>
      <c r="E45" s="43">
        <f t="shared" si="6"/>
        <v>5112908</v>
      </c>
      <c r="F45" s="44">
        <f t="shared" si="6"/>
        <v>5112908</v>
      </c>
      <c r="G45" s="44">
        <f t="shared" si="6"/>
        <v>68130848</v>
      </c>
      <c r="H45" s="44">
        <f t="shared" si="6"/>
        <v>-2231264</v>
      </c>
      <c r="I45" s="44">
        <f t="shared" si="6"/>
        <v>11797324</v>
      </c>
      <c r="J45" s="44">
        <f t="shared" si="6"/>
        <v>77696908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77696908</v>
      </c>
      <c r="X45" s="44">
        <f t="shared" si="6"/>
        <v>-11766776</v>
      </c>
      <c r="Y45" s="44">
        <f t="shared" si="6"/>
        <v>89463684</v>
      </c>
      <c r="Z45" s="45">
        <f>+IF(X45&lt;&gt;0,+(Y45/X45)*100,0)</f>
        <v>-760.30753028697063</v>
      </c>
      <c r="AA45" s="46">
        <f>+AA26-AA44</f>
        <v>5112908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-39220448</v>
      </c>
      <c r="D47" s="18"/>
      <c r="E47" s="19">
        <v>5112908</v>
      </c>
      <c r="F47" s="20">
        <v>5112908</v>
      </c>
      <c r="G47" s="20">
        <v>7718992</v>
      </c>
      <c r="H47" s="20">
        <v>2628855</v>
      </c>
      <c r="I47" s="20">
        <v>11797325</v>
      </c>
      <c r="J47" s="20">
        <v>22145172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22145172</v>
      </c>
      <c r="X47" s="20">
        <v>-11766776</v>
      </c>
      <c r="Y47" s="20">
        <v>33911948</v>
      </c>
      <c r="Z47" s="47">
        <v>-288.20084617910629</v>
      </c>
      <c r="AA47" s="22">
        <v>5112908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-39220448</v>
      </c>
      <c r="D50" s="50">
        <f t="shared" ref="D50:Y50" si="7">SUM(D47:D49)</f>
        <v>0</v>
      </c>
      <c r="E50" s="51">
        <f t="shared" si="7"/>
        <v>5112908</v>
      </c>
      <c r="F50" s="52">
        <f t="shared" si="7"/>
        <v>5112908</v>
      </c>
      <c r="G50" s="52">
        <f t="shared" si="7"/>
        <v>7718992</v>
      </c>
      <c r="H50" s="52">
        <f t="shared" si="7"/>
        <v>2628855</v>
      </c>
      <c r="I50" s="52">
        <f t="shared" si="7"/>
        <v>11797325</v>
      </c>
      <c r="J50" s="52">
        <f t="shared" si="7"/>
        <v>22145172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22145172</v>
      </c>
      <c r="X50" s="52">
        <f t="shared" si="7"/>
        <v>-11766776</v>
      </c>
      <c r="Y50" s="52">
        <f t="shared" si="7"/>
        <v>33911948</v>
      </c>
      <c r="Z50" s="53">
        <f>+IF(X50&lt;&gt;0,+(Y50/X50)*100,0)</f>
        <v>-288.20084617910629</v>
      </c>
      <c r="AA50" s="54">
        <f>SUM(AA47:AA49)</f>
        <v>5112908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1626612</v>
      </c>
      <c r="H7" s="20">
        <v>-1616430</v>
      </c>
      <c r="I7" s="20">
        <v>-13580</v>
      </c>
      <c r="J7" s="20">
        <v>-3398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-3398</v>
      </c>
      <c r="X7" s="20"/>
      <c r="Y7" s="20">
        <v>-3398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1626612</v>
      </c>
      <c r="H13" s="31">
        <f t="shared" si="0"/>
        <v>-1616430</v>
      </c>
      <c r="I13" s="31">
        <f t="shared" si="0"/>
        <v>-13580</v>
      </c>
      <c r="J13" s="31">
        <f t="shared" si="0"/>
        <v>-3398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-3398</v>
      </c>
      <c r="X13" s="31">
        <f t="shared" si="0"/>
        <v>0</v>
      </c>
      <c r="Y13" s="31">
        <f t="shared" si="0"/>
        <v>-3398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-3151113</v>
      </c>
      <c r="D17" s="18"/>
      <c r="E17" s="19"/>
      <c r="F17" s="20"/>
      <c r="G17" s="24">
        <v>23829884</v>
      </c>
      <c r="H17" s="24">
        <v>-26980997</v>
      </c>
      <c r="I17" s="24"/>
      <c r="J17" s="20">
        <v>-3151113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-3151113</v>
      </c>
      <c r="X17" s="20"/>
      <c r="Y17" s="24">
        <v>-3151113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-3151113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23829884</v>
      </c>
      <c r="H25" s="36">
        <f t="shared" si="1"/>
        <v>-26980997</v>
      </c>
      <c r="I25" s="36">
        <f t="shared" si="1"/>
        <v>0</v>
      </c>
      <c r="J25" s="36">
        <f t="shared" si="1"/>
        <v>-3151113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-3151113</v>
      </c>
      <c r="X25" s="36">
        <f t="shared" si="1"/>
        <v>0</v>
      </c>
      <c r="Y25" s="36">
        <f t="shared" si="1"/>
        <v>-3151113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-3151113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25456496</v>
      </c>
      <c r="H26" s="31">
        <f t="shared" si="2"/>
        <v>-28597427</v>
      </c>
      <c r="I26" s="31">
        <f t="shared" si="2"/>
        <v>-13580</v>
      </c>
      <c r="J26" s="31">
        <f t="shared" si="2"/>
        <v>-3154511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-3154511</v>
      </c>
      <c r="X26" s="31">
        <f t="shared" si="2"/>
        <v>0</v>
      </c>
      <c r="Y26" s="31">
        <f t="shared" si="2"/>
        <v>-3154511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373720</v>
      </c>
      <c r="D35" s="18"/>
      <c r="E35" s="19"/>
      <c r="F35" s="20"/>
      <c r="G35" s="20">
        <v>373669</v>
      </c>
      <c r="H35" s="20">
        <v>-1256</v>
      </c>
      <c r="I35" s="20">
        <v>-4084</v>
      </c>
      <c r="J35" s="20">
        <v>368329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368329</v>
      </c>
      <c r="X35" s="20"/>
      <c r="Y35" s="20">
        <v>368329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373720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373669</v>
      </c>
      <c r="H37" s="31">
        <f t="shared" si="3"/>
        <v>-1256</v>
      </c>
      <c r="I37" s="31">
        <f t="shared" si="3"/>
        <v>-4084</v>
      </c>
      <c r="J37" s="31">
        <f t="shared" si="3"/>
        <v>368329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368329</v>
      </c>
      <c r="X37" s="31">
        <f t="shared" si="3"/>
        <v>0</v>
      </c>
      <c r="Y37" s="31">
        <f t="shared" si="3"/>
        <v>368329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373720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373669</v>
      </c>
      <c r="H44" s="31">
        <f t="shared" si="5"/>
        <v>-1256</v>
      </c>
      <c r="I44" s="31">
        <f t="shared" si="5"/>
        <v>-4084</v>
      </c>
      <c r="J44" s="31">
        <f t="shared" si="5"/>
        <v>368329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368329</v>
      </c>
      <c r="X44" s="31">
        <f t="shared" si="5"/>
        <v>0</v>
      </c>
      <c r="Y44" s="31">
        <f t="shared" si="5"/>
        <v>368329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-3524833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25082827</v>
      </c>
      <c r="H45" s="44">
        <f t="shared" si="6"/>
        <v>-28596171</v>
      </c>
      <c r="I45" s="44">
        <f t="shared" si="6"/>
        <v>-9496</v>
      </c>
      <c r="J45" s="44">
        <f t="shared" si="6"/>
        <v>-3522840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-3522840</v>
      </c>
      <c r="X45" s="44">
        <f t="shared" si="6"/>
        <v>0</v>
      </c>
      <c r="Y45" s="44">
        <f t="shared" si="6"/>
        <v>-3522840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1797198</v>
      </c>
      <c r="D47" s="18"/>
      <c r="E47" s="19">
        <v>-81549483</v>
      </c>
      <c r="F47" s="20">
        <v>-81549483</v>
      </c>
      <c r="G47" s="20">
        <v>1797198</v>
      </c>
      <c r="H47" s="20">
        <v>-1790153</v>
      </c>
      <c r="I47" s="20">
        <v>20036</v>
      </c>
      <c r="J47" s="20">
        <v>27081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27081</v>
      </c>
      <c r="X47" s="20">
        <v>-20387373</v>
      </c>
      <c r="Y47" s="20">
        <v>20414454</v>
      </c>
      <c r="Z47" s="47">
        <v>-100.13283221923687</v>
      </c>
      <c r="AA47" s="22">
        <v>-81549483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1797198</v>
      </c>
      <c r="D50" s="50">
        <f t="shared" ref="D50:Y50" si="7">SUM(D47:D49)</f>
        <v>0</v>
      </c>
      <c r="E50" s="51">
        <f t="shared" si="7"/>
        <v>-81549483</v>
      </c>
      <c r="F50" s="52">
        <f t="shared" si="7"/>
        <v>-81549483</v>
      </c>
      <c r="G50" s="52">
        <f t="shared" si="7"/>
        <v>1797198</v>
      </c>
      <c r="H50" s="52">
        <f t="shared" si="7"/>
        <v>-1790153</v>
      </c>
      <c r="I50" s="52">
        <f t="shared" si="7"/>
        <v>20036</v>
      </c>
      <c r="J50" s="52">
        <f t="shared" si="7"/>
        <v>27081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27081</v>
      </c>
      <c r="X50" s="52">
        <f t="shared" si="7"/>
        <v>-20387373</v>
      </c>
      <c r="Y50" s="52">
        <f t="shared" si="7"/>
        <v>20414454</v>
      </c>
      <c r="Z50" s="53">
        <f>+IF(X50&lt;&gt;0,+(Y50/X50)*100,0)</f>
        <v>-100.13283221923687</v>
      </c>
      <c r="AA50" s="54">
        <f>SUM(AA47:AA49)</f>
        <v>-81549483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9300794</v>
      </c>
      <c r="D7" s="18"/>
      <c r="E7" s="19">
        <v>17904198</v>
      </c>
      <c r="F7" s="20">
        <v>17904198</v>
      </c>
      <c r="G7" s="20">
        <v>10486844</v>
      </c>
      <c r="H7" s="20">
        <v>-1173493</v>
      </c>
      <c r="I7" s="20">
        <v>12705</v>
      </c>
      <c r="J7" s="20">
        <v>9326056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9326056</v>
      </c>
      <c r="X7" s="20">
        <v>4476057</v>
      </c>
      <c r="Y7" s="20">
        <v>4849999</v>
      </c>
      <c r="Z7" s="21">
        <v>108.35427252155189</v>
      </c>
      <c r="AA7" s="22">
        <v>17904198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9300794</v>
      </c>
      <c r="D13" s="29">
        <f>SUM(D6:D12)</f>
        <v>0</v>
      </c>
      <c r="E13" s="30">
        <f t="shared" si="0"/>
        <v>17904198</v>
      </c>
      <c r="F13" s="31">
        <f t="shared" si="0"/>
        <v>17904198</v>
      </c>
      <c r="G13" s="31">
        <f t="shared" si="0"/>
        <v>10486844</v>
      </c>
      <c r="H13" s="31">
        <f t="shared" si="0"/>
        <v>-1173493</v>
      </c>
      <c r="I13" s="31">
        <f t="shared" si="0"/>
        <v>12705</v>
      </c>
      <c r="J13" s="31">
        <f t="shared" si="0"/>
        <v>9326056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9326056</v>
      </c>
      <c r="X13" s="31">
        <f t="shared" si="0"/>
        <v>4476057</v>
      </c>
      <c r="Y13" s="31">
        <f t="shared" si="0"/>
        <v>4849999</v>
      </c>
      <c r="Z13" s="32">
        <f>+IF(X13&lt;&gt;0,+(Y13/X13)*100,0)</f>
        <v>108.35427252155189</v>
      </c>
      <c r="AA13" s="33">
        <f>SUM(AA6:AA12)</f>
        <v>17904198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173553352</v>
      </c>
      <c r="D17" s="18"/>
      <c r="E17" s="19">
        <v>214210502</v>
      </c>
      <c r="F17" s="20">
        <v>214210502</v>
      </c>
      <c r="G17" s="24">
        <v>176308271</v>
      </c>
      <c r="H17" s="24">
        <v>-2754918</v>
      </c>
      <c r="I17" s="24">
        <v>-1219398</v>
      </c>
      <c r="J17" s="20">
        <v>172333955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172333955</v>
      </c>
      <c r="X17" s="20">
        <v>53552667</v>
      </c>
      <c r="Y17" s="24">
        <v>118781288</v>
      </c>
      <c r="Z17" s="25">
        <v>221.8027498051591</v>
      </c>
      <c r="AA17" s="26">
        <v>214210502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3763</v>
      </c>
      <c r="D21" s="18"/>
      <c r="E21" s="19">
        <v>12470</v>
      </c>
      <c r="F21" s="20">
        <v>12470</v>
      </c>
      <c r="G21" s="20">
        <v>5351</v>
      </c>
      <c r="H21" s="20">
        <v>-1588</v>
      </c>
      <c r="I21" s="20">
        <v>-954</v>
      </c>
      <c r="J21" s="20">
        <v>2809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2809</v>
      </c>
      <c r="X21" s="20">
        <v>3120</v>
      </c>
      <c r="Y21" s="20">
        <v>-311</v>
      </c>
      <c r="Z21" s="21">
        <v>-9.967948717948719</v>
      </c>
      <c r="AA21" s="22">
        <v>12470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173557115</v>
      </c>
      <c r="D25" s="29">
        <f t="shared" ref="D25:Y25" si="1">SUM(D15:D24)</f>
        <v>0</v>
      </c>
      <c r="E25" s="35">
        <f t="shared" si="1"/>
        <v>214222972</v>
      </c>
      <c r="F25" s="36">
        <f t="shared" si="1"/>
        <v>214222972</v>
      </c>
      <c r="G25" s="36">
        <f t="shared" si="1"/>
        <v>176313622</v>
      </c>
      <c r="H25" s="36">
        <f t="shared" si="1"/>
        <v>-2756506</v>
      </c>
      <c r="I25" s="36">
        <f t="shared" si="1"/>
        <v>-1220352</v>
      </c>
      <c r="J25" s="36">
        <f t="shared" si="1"/>
        <v>172336764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172336764</v>
      </c>
      <c r="X25" s="36">
        <f t="shared" si="1"/>
        <v>53555787</v>
      </c>
      <c r="Y25" s="36">
        <f t="shared" si="1"/>
        <v>118780977</v>
      </c>
      <c r="Z25" s="37">
        <f>+IF(X25&lt;&gt;0,+(Y25/X25)*100,0)</f>
        <v>221.78924753733895</v>
      </c>
      <c r="AA25" s="38">
        <f>SUM(AA15:AA24)</f>
        <v>214222972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182857909</v>
      </c>
      <c r="D26" s="29">
        <f>+D13+D25</f>
        <v>0</v>
      </c>
      <c r="E26" s="30">
        <f t="shared" si="2"/>
        <v>232127170</v>
      </c>
      <c r="F26" s="31">
        <f t="shared" si="2"/>
        <v>232127170</v>
      </c>
      <c r="G26" s="31">
        <f t="shared" si="2"/>
        <v>186800466</v>
      </c>
      <c r="H26" s="31">
        <f t="shared" si="2"/>
        <v>-3929999</v>
      </c>
      <c r="I26" s="31">
        <f t="shared" si="2"/>
        <v>-1207647</v>
      </c>
      <c r="J26" s="31">
        <f t="shared" si="2"/>
        <v>181662820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181662820</v>
      </c>
      <c r="X26" s="31">
        <f t="shared" si="2"/>
        <v>58031844</v>
      </c>
      <c r="Y26" s="31">
        <f t="shared" si="2"/>
        <v>123630976</v>
      </c>
      <c r="Z26" s="32">
        <f>+IF(X26&lt;&gt;0,+(Y26/X26)*100,0)</f>
        <v>213.03988892718971</v>
      </c>
      <c r="AA26" s="33">
        <f>+AA13+AA25</f>
        <v>232127170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601865</v>
      </c>
      <c r="D32" s="18"/>
      <c r="E32" s="19">
        <v>728880</v>
      </c>
      <c r="F32" s="20">
        <v>728880</v>
      </c>
      <c r="G32" s="20">
        <v>658180</v>
      </c>
      <c r="H32" s="20">
        <v>-56315</v>
      </c>
      <c r="I32" s="20"/>
      <c r="J32" s="20">
        <v>601865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601865</v>
      </c>
      <c r="X32" s="20">
        <v>182217</v>
      </c>
      <c r="Y32" s="20">
        <v>419648</v>
      </c>
      <c r="Z32" s="21">
        <v>230.30123424268868</v>
      </c>
      <c r="AA32" s="22">
        <v>728880</v>
      </c>
    </row>
    <row r="33" spans="1:27" ht="13.5" x14ac:dyDescent="0.25">
      <c r="A33" s="23" t="s">
        <v>60</v>
      </c>
      <c r="B33" s="17" t="s">
        <v>32</v>
      </c>
      <c r="C33" s="18">
        <v>835729</v>
      </c>
      <c r="D33" s="18"/>
      <c r="E33" s="19"/>
      <c r="F33" s="20"/>
      <c r="G33" s="20">
        <v>17556000</v>
      </c>
      <c r="H33" s="20">
        <v>-16720271</v>
      </c>
      <c r="I33" s="20"/>
      <c r="J33" s="20">
        <v>835729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835729</v>
      </c>
      <c r="X33" s="20"/>
      <c r="Y33" s="20">
        <v>835729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342956</v>
      </c>
      <c r="D35" s="18"/>
      <c r="E35" s="19">
        <v>203105</v>
      </c>
      <c r="F35" s="20">
        <v>203105</v>
      </c>
      <c r="G35" s="20">
        <v>340712</v>
      </c>
      <c r="H35" s="20">
        <v>-3340</v>
      </c>
      <c r="I35" s="20">
        <v>-2099</v>
      </c>
      <c r="J35" s="20">
        <v>335273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335273</v>
      </c>
      <c r="X35" s="20">
        <v>50775</v>
      </c>
      <c r="Y35" s="20">
        <v>284498</v>
      </c>
      <c r="Z35" s="21">
        <v>560.31117676021665</v>
      </c>
      <c r="AA35" s="22">
        <v>203105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1780550</v>
      </c>
      <c r="D37" s="29">
        <f t="shared" ref="D37:Y37" si="3">SUM(D29:D36)</f>
        <v>0</v>
      </c>
      <c r="E37" s="30">
        <f t="shared" si="3"/>
        <v>931985</v>
      </c>
      <c r="F37" s="31">
        <f t="shared" si="3"/>
        <v>931985</v>
      </c>
      <c r="G37" s="31">
        <f t="shared" si="3"/>
        <v>18554892</v>
      </c>
      <c r="H37" s="31">
        <f t="shared" si="3"/>
        <v>-16779926</v>
      </c>
      <c r="I37" s="31">
        <f t="shared" si="3"/>
        <v>-2099</v>
      </c>
      <c r="J37" s="31">
        <f t="shared" si="3"/>
        <v>1772867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1772867</v>
      </c>
      <c r="X37" s="31">
        <f t="shared" si="3"/>
        <v>232992</v>
      </c>
      <c r="Y37" s="31">
        <f t="shared" si="3"/>
        <v>1539875</v>
      </c>
      <c r="Z37" s="32">
        <f>+IF(X37&lt;&gt;0,+(Y37/X37)*100,0)</f>
        <v>660.91325024035154</v>
      </c>
      <c r="AA37" s="33">
        <f>SUM(AA29:AA36)</f>
        <v>931985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1780550</v>
      </c>
      <c r="D44" s="29">
        <f>+D37+D43</f>
        <v>0</v>
      </c>
      <c r="E44" s="30">
        <f t="shared" si="5"/>
        <v>931985</v>
      </c>
      <c r="F44" s="31">
        <f t="shared" si="5"/>
        <v>931985</v>
      </c>
      <c r="G44" s="31">
        <f t="shared" si="5"/>
        <v>18554892</v>
      </c>
      <c r="H44" s="31">
        <f t="shared" si="5"/>
        <v>-16779926</v>
      </c>
      <c r="I44" s="31">
        <f t="shared" si="5"/>
        <v>-2099</v>
      </c>
      <c r="J44" s="31">
        <f t="shared" si="5"/>
        <v>1772867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1772867</v>
      </c>
      <c r="X44" s="31">
        <f t="shared" si="5"/>
        <v>232992</v>
      </c>
      <c r="Y44" s="31">
        <f t="shared" si="5"/>
        <v>1539875</v>
      </c>
      <c r="Z44" s="32">
        <f>+IF(X44&lt;&gt;0,+(Y44/X44)*100,0)</f>
        <v>660.91325024035154</v>
      </c>
      <c r="AA44" s="33">
        <f>+AA37+AA43</f>
        <v>931985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181077359</v>
      </c>
      <c r="D45" s="42">
        <f t="shared" si="6"/>
        <v>0</v>
      </c>
      <c r="E45" s="43">
        <f t="shared" si="6"/>
        <v>231195185</v>
      </c>
      <c r="F45" s="44">
        <f t="shared" si="6"/>
        <v>231195185</v>
      </c>
      <c r="G45" s="44">
        <f t="shared" si="6"/>
        <v>168245574</v>
      </c>
      <c r="H45" s="44">
        <f t="shared" si="6"/>
        <v>12849927</v>
      </c>
      <c r="I45" s="44">
        <f t="shared" si="6"/>
        <v>-1205548</v>
      </c>
      <c r="J45" s="44">
        <f t="shared" si="6"/>
        <v>179889953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179889953</v>
      </c>
      <c r="X45" s="44">
        <f t="shared" si="6"/>
        <v>57798852</v>
      </c>
      <c r="Y45" s="44">
        <f t="shared" si="6"/>
        <v>122091101</v>
      </c>
      <c r="Z45" s="45">
        <f>+IF(X45&lt;&gt;0,+(Y45/X45)*100,0)</f>
        <v>211.23447399958741</v>
      </c>
      <c r="AA45" s="46">
        <f>+AA26-AA44</f>
        <v>231195185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-126819963</v>
      </c>
      <c r="D47" s="18"/>
      <c r="E47" s="19">
        <v>-102907008</v>
      </c>
      <c r="F47" s="20">
        <v>-102907008</v>
      </c>
      <c r="G47" s="20">
        <v>-126820147</v>
      </c>
      <c r="H47" s="20">
        <v>12321376</v>
      </c>
      <c r="I47" s="20">
        <v>-4775353</v>
      </c>
      <c r="J47" s="20">
        <v>-119274124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-119274124</v>
      </c>
      <c r="X47" s="20">
        <v>-25726755</v>
      </c>
      <c r="Y47" s="20">
        <v>-93547369</v>
      </c>
      <c r="Z47" s="47">
        <v>363.61899897596879</v>
      </c>
      <c r="AA47" s="22">
        <v>-102907008</v>
      </c>
    </row>
    <row r="48" spans="1:27" ht="13.5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-128320912</v>
      </c>
      <c r="D50" s="50">
        <f t="shared" ref="D50:Y50" si="7">SUM(D47:D49)</f>
        <v>0</v>
      </c>
      <c r="E50" s="51">
        <f t="shared" si="7"/>
        <v>-102907008</v>
      </c>
      <c r="F50" s="52">
        <f t="shared" si="7"/>
        <v>-102907008</v>
      </c>
      <c r="G50" s="52">
        <f t="shared" si="7"/>
        <v>-128321096</v>
      </c>
      <c r="H50" s="52">
        <f t="shared" si="7"/>
        <v>12321376</v>
      </c>
      <c r="I50" s="52">
        <f t="shared" si="7"/>
        <v>-4775353</v>
      </c>
      <c r="J50" s="52">
        <f t="shared" si="7"/>
        <v>-120775073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-120775073</v>
      </c>
      <c r="X50" s="52">
        <f t="shared" si="7"/>
        <v>-25726755</v>
      </c>
      <c r="Y50" s="52">
        <f t="shared" si="7"/>
        <v>-95048318</v>
      </c>
      <c r="Z50" s="53">
        <f>+IF(X50&lt;&gt;0,+(Y50/X50)*100,0)</f>
        <v>369.45319376656715</v>
      </c>
      <c r="AA50" s="54">
        <f>SUM(AA47:AA49)</f>
        <v>-102907008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-504067546</v>
      </c>
      <c r="D6" s="18"/>
      <c r="E6" s="19">
        <v>-341123556</v>
      </c>
      <c r="F6" s="20">
        <v>-341123556</v>
      </c>
      <c r="G6" s="20">
        <v>-491086948</v>
      </c>
      <c r="H6" s="20">
        <v>9680689</v>
      </c>
      <c r="I6" s="20">
        <v>13458004</v>
      </c>
      <c r="J6" s="20">
        <v>-467948255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-467948255</v>
      </c>
      <c r="X6" s="20">
        <v>-377649350</v>
      </c>
      <c r="Y6" s="20">
        <v>-90298905</v>
      </c>
      <c r="Z6" s="21">
        <v>23.910779933819558</v>
      </c>
      <c r="AA6" s="22">
        <v>-341123556</v>
      </c>
    </row>
    <row r="7" spans="1:27" ht="13.5" x14ac:dyDescent="0.25">
      <c r="A7" s="23" t="s">
        <v>35</v>
      </c>
      <c r="B7" s="17" t="s">
        <v>32</v>
      </c>
      <c r="C7" s="18">
        <v>-128655271</v>
      </c>
      <c r="D7" s="18"/>
      <c r="E7" s="19">
        <v>-60101525</v>
      </c>
      <c r="F7" s="20">
        <v>-60101527</v>
      </c>
      <c r="G7" s="20">
        <v>-78996094</v>
      </c>
      <c r="H7" s="20">
        <v>-30087325</v>
      </c>
      <c r="I7" s="20">
        <v>5062493</v>
      </c>
      <c r="J7" s="20">
        <v>-104020926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-104020926</v>
      </c>
      <c r="X7" s="20">
        <v>-84769027</v>
      </c>
      <c r="Y7" s="20">
        <v>-19251899</v>
      </c>
      <c r="Z7" s="21">
        <v>22.711006226366145</v>
      </c>
      <c r="AA7" s="22">
        <v>-60101527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-6732371</v>
      </c>
      <c r="D10" s="18"/>
      <c r="E10" s="19">
        <v>-5743616</v>
      </c>
      <c r="F10" s="20">
        <v>-4780290</v>
      </c>
      <c r="G10" s="20">
        <v>-6732371</v>
      </c>
      <c r="H10" s="20"/>
      <c r="I10" s="20">
        <v>-146969</v>
      </c>
      <c r="J10" s="20">
        <v>-6879340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-6879340</v>
      </c>
      <c r="X10" s="20">
        <v>-5531889</v>
      </c>
      <c r="Y10" s="20">
        <v>-1347451</v>
      </c>
      <c r="Z10" s="21">
        <v>24.357882090548095</v>
      </c>
      <c r="AA10" s="22">
        <v>-4780290</v>
      </c>
    </row>
    <row r="11" spans="1:27" ht="13.5" x14ac:dyDescent="0.25">
      <c r="A11" s="23" t="s">
        <v>39</v>
      </c>
      <c r="B11" s="17" t="s">
        <v>32</v>
      </c>
      <c r="C11" s="18">
        <v>-7177119</v>
      </c>
      <c r="D11" s="18"/>
      <c r="E11" s="19">
        <v>-7161828</v>
      </c>
      <c r="F11" s="20">
        <v>-7161828</v>
      </c>
      <c r="G11" s="24">
        <v>-6835684</v>
      </c>
      <c r="H11" s="24">
        <v>-341435</v>
      </c>
      <c r="I11" s="24">
        <v>115280</v>
      </c>
      <c r="J11" s="20">
        <v>-7061839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-7061839</v>
      </c>
      <c r="X11" s="20">
        <v>-7161828</v>
      </c>
      <c r="Y11" s="24">
        <v>99989</v>
      </c>
      <c r="Z11" s="25">
        <v>-1.3961379692447236</v>
      </c>
      <c r="AA11" s="26">
        <v>-7161828</v>
      </c>
    </row>
    <row r="12" spans="1:27" ht="13.5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-3568365</v>
      </c>
      <c r="Y12" s="20">
        <v>2039250</v>
      </c>
      <c r="Z12" s="21">
        <v>-57.148021572905236</v>
      </c>
      <c r="AA12" s="22">
        <v>-9686115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-648161422</v>
      </c>
      <c r="D13" s="29">
        <f>SUM(D6:D12)</f>
        <v>0</v>
      </c>
      <c r="E13" s="30">
        <f t="shared" si="0"/>
        <v>-423816640</v>
      </c>
      <c r="F13" s="31">
        <f t="shared" si="0"/>
        <v>-422853316</v>
      </c>
      <c r="G13" s="31">
        <f t="shared" si="0"/>
        <v>-585180212</v>
      </c>
      <c r="H13" s="31">
        <f t="shared" si="0"/>
        <v>-20748071</v>
      </c>
      <c r="I13" s="31">
        <f t="shared" si="0"/>
        <v>18488808</v>
      </c>
      <c r="J13" s="31">
        <f t="shared" si="0"/>
        <v>-587439475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-587439475</v>
      </c>
      <c r="X13" s="31">
        <f t="shared" si="0"/>
        <v>-478680459</v>
      </c>
      <c r="Y13" s="31">
        <f t="shared" si="0"/>
        <v>-108759016</v>
      </c>
      <c r="Z13" s="32">
        <f>+IF(X13&lt;&gt;0,+(Y13/X13)*100,0)</f>
        <v>22.72058822438791</v>
      </c>
      <c r="AA13" s="33">
        <f>SUM(AA6:AA12)</f>
        <v>-422853316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1117182294</v>
      </c>
      <c r="D17" s="18"/>
      <c r="E17" s="19">
        <v>1001750433</v>
      </c>
      <c r="F17" s="20">
        <v>1001750433</v>
      </c>
      <c r="G17" s="24">
        <v>1139337257</v>
      </c>
      <c r="H17" s="24">
        <v>5654924</v>
      </c>
      <c r="I17" s="24">
        <v>-11390571</v>
      </c>
      <c r="J17" s="20">
        <v>1133601610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1133601610</v>
      </c>
      <c r="X17" s="20">
        <v>965436883</v>
      </c>
      <c r="Y17" s="24">
        <v>168164727</v>
      </c>
      <c r="Z17" s="25">
        <v>17.418510724123639</v>
      </c>
      <c r="AA17" s="26">
        <v>1001750433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1117182294</v>
      </c>
      <c r="D25" s="29">
        <f t="shared" ref="D25:Y25" si="1">SUM(D15:D24)</f>
        <v>0</v>
      </c>
      <c r="E25" s="35">
        <f t="shared" si="1"/>
        <v>1001750433</v>
      </c>
      <c r="F25" s="36">
        <f t="shared" si="1"/>
        <v>1001750433</v>
      </c>
      <c r="G25" s="36">
        <f t="shared" si="1"/>
        <v>1139337257</v>
      </c>
      <c r="H25" s="36">
        <f t="shared" si="1"/>
        <v>5654924</v>
      </c>
      <c r="I25" s="36">
        <f t="shared" si="1"/>
        <v>-11390571</v>
      </c>
      <c r="J25" s="36">
        <f t="shared" si="1"/>
        <v>1133601610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1133601610</v>
      </c>
      <c r="X25" s="36">
        <f t="shared" si="1"/>
        <v>965436883</v>
      </c>
      <c r="Y25" s="36">
        <f t="shared" si="1"/>
        <v>168164727</v>
      </c>
      <c r="Z25" s="37">
        <f>+IF(X25&lt;&gt;0,+(Y25/X25)*100,0)</f>
        <v>17.418510724123639</v>
      </c>
      <c r="AA25" s="38">
        <f>SUM(AA15:AA24)</f>
        <v>1001750433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469020872</v>
      </c>
      <c r="D26" s="29">
        <f>+D13+D25</f>
        <v>0</v>
      </c>
      <c r="E26" s="30">
        <f t="shared" si="2"/>
        <v>577933793</v>
      </c>
      <c r="F26" s="31">
        <f t="shared" si="2"/>
        <v>578897117</v>
      </c>
      <c r="G26" s="31">
        <f t="shared" si="2"/>
        <v>554157045</v>
      </c>
      <c r="H26" s="31">
        <f t="shared" si="2"/>
        <v>-15093147</v>
      </c>
      <c r="I26" s="31">
        <f t="shared" si="2"/>
        <v>7098237</v>
      </c>
      <c r="J26" s="31">
        <f t="shared" si="2"/>
        <v>546162135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546162135</v>
      </c>
      <c r="X26" s="31">
        <f t="shared" si="2"/>
        <v>486756424</v>
      </c>
      <c r="Y26" s="31">
        <f t="shared" si="2"/>
        <v>59405711</v>
      </c>
      <c r="Z26" s="32">
        <f>+IF(X26&lt;&gt;0,+(Y26/X26)*100,0)</f>
        <v>12.204402052226433</v>
      </c>
      <c r="AA26" s="33">
        <f>+AA13+AA25</f>
        <v>578897117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-447142</v>
      </c>
      <c r="D31" s="18"/>
      <c r="E31" s="19">
        <v>-374580</v>
      </c>
      <c r="F31" s="20">
        <v>-374580</v>
      </c>
      <c r="G31" s="20">
        <v>-448093</v>
      </c>
      <c r="H31" s="20">
        <v>-3720</v>
      </c>
      <c r="I31" s="20">
        <v>-7614</v>
      </c>
      <c r="J31" s="20">
        <v>-459427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-459427</v>
      </c>
      <c r="X31" s="20">
        <v>-374580</v>
      </c>
      <c r="Y31" s="20">
        <v>-84847</v>
      </c>
      <c r="Z31" s="21">
        <v>22.651236051043835</v>
      </c>
      <c r="AA31" s="22">
        <v>-374580</v>
      </c>
    </row>
    <row r="32" spans="1:27" ht="13.5" x14ac:dyDescent="0.25">
      <c r="A32" s="23" t="s">
        <v>59</v>
      </c>
      <c r="B32" s="17" t="s">
        <v>32</v>
      </c>
      <c r="C32" s="18">
        <v>14415308</v>
      </c>
      <c r="D32" s="18"/>
      <c r="E32" s="19">
        <v>-78105737</v>
      </c>
      <c r="F32" s="20">
        <v>-77142411</v>
      </c>
      <c r="G32" s="20">
        <v>-109994442</v>
      </c>
      <c r="H32" s="20">
        <v>80284213</v>
      </c>
      <c r="I32" s="20">
        <v>793015</v>
      </c>
      <c r="J32" s="20">
        <v>-28917214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-28917214</v>
      </c>
      <c r="X32" s="20">
        <v>-83571066</v>
      </c>
      <c r="Y32" s="20">
        <v>54653852</v>
      </c>
      <c r="Z32" s="21">
        <v>-65.39805535087946</v>
      </c>
      <c r="AA32" s="22">
        <v>-77142411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-1697990</v>
      </c>
      <c r="H33" s="20">
        <v>-186151</v>
      </c>
      <c r="I33" s="20">
        <v>-668299</v>
      </c>
      <c r="J33" s="20">
        <v>-2552440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-2552440</v>
      </c>
      <c r="X33" s="20"/>
      <c r="Y33" s="20">
        <v>-2552440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49304026</v>
      </c>
      <c r="D35" s="18"/>
      <c r="E35" s="19">
        <v>68504517</v>
      </c>
      <c r="F35" s="20">
        <v>68504517</v>
      </c>
      <c r="G35" s="20">
        <v>48799934</v>
      </c>
      <c r="H35" s="20">
        <v>45615</v>
      </c>
      <c r="I35" s="20">
        <v>241365</v>
      </c>
      <c r="J35" s="20">
        <v>49086914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49086914</v>
      </c>
      <c r="X35" s="20">
        <v>50936760</v>
      </c>
      <c r="Y35" s="20">
        <v>-1849846</v>
      </c>
      <c r="Z35" s="21">
        <v>-3.6316522684206847</v>
      </c>
      <c r="AA35" s="22">
        <v>68504517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63272192</v>
      </c>
      <c r="D37" s="29">
        <f t="shared" ref="D37:Y37" si="3">SUM(D29:D36)</f>
        <v>0</v>
      </c>
      <c r="E37" s="30">
        <f t="shared" si="3"/>
        <v>-9975800</v>
      </c>
      <c r="F37" s="31">
        <f t="shared" si="3"/>
        <v>-9012474</v>
      </c>
      <c r="G37" s="31">
        <f t="shared" si="3"/>
        <v>-63340591</v>
      </c>
      <c r="H37" s="31">
        <f t="shared" si="3"/>
        <v>80139957</v>
      </c>
      <c r="I37" s="31">
        <f t="shared" si="3"/>
        <v>358467</v>
      </c>
      <c r="J37" s="31">
        <f t="shared" si="3"/>
        <v>17157833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17157833</v>
      </c>
      <c r="X37" s="31">
        <f t="shared" si="3"/>
        <v>-33008886</v>
      </c>
      <c r="Y37" s="31">
        <f t="shared" si="3"/>
        <v>50166719</v>
      </c>
      <c r="Z37" s="32">
        <f>+IF(X37&lt;&gt;0,+(Y37/X37)*100,0)</f>
        <v>-151.97943668865409</v>
      </c>
      <c r="AA37" s="33">
        <f>SUM(AA29:AA36)</f>
        <v>-9012474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63272192</v>
      </c>
      <c r="D44" s="29">
        <f>+D37+D43</f>
        <v>0</v>
      </c>
      <c r="E44" s="30">
        <f t="shared" si="5"/>
        <v>-9975800</v>
      </c>
      <c r="F44" s="31">
        <f t="shared" si="5"/>
        <v>-9012474</v>
      </c>
      <c r="G44" s="31">
        <f t="shared" si="5"/>
        <v>-63340591</v>
      </c>
      <c r="H44" s="31">
        <f t="shared" si="5"/>
        <v>80139957</v>
      </c>
      <c r="I44" s="31">
        <f t="shared" si="5"/>
        <v>358467</v>
      </c>
      <c r="J44" s="31">
        <f t="shared" si="5"/>
        <v>17157833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17157833</v>
      </c>
      <c r="X44" s="31">
        <f t="shared" si="5"/>
        <v>-33008886</v>
      </c>
      <c r="Y44" s="31">
        <f t="shared" si="5"/>
        <v>50166719</v>
      </c>
      <c r="Z44" s="32">
        <f>+IF(X44&lt;&gt;0,+(Y44/X44)*100,0)</f>
        <v>-151.97943668865409</v>
      </c>
      <c r="AA44" s="33">
        <f>+AA37+AA43</f>
        <v>-9012474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405748680</v>
      </c>
      <c r="D45" s="42">
        <f t="shared" si="6"/>
        <v>0</v>
      </c>
      <c r="E45" s="43">
        <f t="shared" si="6"/>
        <v>587909593</v>
      </c>
      <c r="F45" s="44">
        <f t="shared" si="6"/>
        <v>587909591</v>
      </c>
      <c r="G45" s="44">
        <f t="shared" si="6"/>
        <v>617497636</v>
      </c>
      <c r="H45" s="44">
        <f t="shared" si="6"/>
        <v>-95233104</v>
      </c>
      <c r="I45" s="44">
        <f t="shared" si="6"/>
        <v>6739770</v>
      </c>
      <c r="J45" s="44">
        <f t="shared" si="6"/>
        <v>529004302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529004302</v>
      </c>
      <c r="X45" s="44">
        <f t="shared" si="6"/>
        <v>519765310</v>
      </c>
      <c r="Y45" s="44">
        <f t="shared" si="6"/>
        <v>9238992</v>
      </c>
      <c r="Z45" s="45">
        <f>+IF(X45&lt;&gt;0,+(Y45/X45)*100,0)</f>
        <v>1.7775314785821315</v>
      </c>
      <c r="AA45" s="46">
        <f>+AA26-AA44</f>
        <v>587909591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240746644</v>
      </c>
      <c r="D47" s="18"/>
      <c r="E47" s="19">
        <v>90859095</v>
      </c>
      <c r="F47" s="20">
        <v>90859093</v>
      </c>
      <c r="G47" s="20">
        <v>273122093</v>
      </c>
      <c r="H47" s="20">
        <v>15918822</v>
      </c>
      <c r="I47" s="20">
        <v>-9707678</v>
      </c>
      <c r="J47" s="20">
        <v>279333237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279333237</v>
      </c>
      <c r="X47" s="20">
        <v>22714813</v>
      </c>
      <c r="Y47" s="20">
        <v>256618424</v>
      </c>
      <c r="Z47" s="47">
        <v>1129.7404209314864</v>
      </c>
      <c r="AA47" s="22">
        <v>90859093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240746644</v>
      </c>
      <c r="D50" s="50">
        <f t="shared" ref="D50:Y50" si="7">SUM(D47:D49)</f>
        <v>0</v>
      </c>
      <c r="E50" s="51">
        <f t="shared" si="7"/>
        <v>90859095</v>
      </c>
      <c r="F50" s="52">
        <f t="shared" si="7"/>
        <v>90859093</v>
      </c>
      <c r="G50" s="52">
        <f t="shared" si="7"/>
        <v>273122093</v>
      </c>
      <c r="H50" s="52">
        <f t="shared" si="7"/>
        <v>15918822</v>
      </c>
      <c r="I50" s="52">
        <f t="shared" si="7"/>
        <v>-9707678</v>
      </c>
      <c r="J50" s="52">
        <f t="shared" si="7"/>
        <v>279333237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279333237</v>
      </c>
      <c r="X50" s="52">
        <f t="shared" si="7"/>
        <v>22714813</v>
      </c>
      <c r="Y50" s="52">
        <f t="shared" si="7"/>
        <v>256618424</v>
      </c>
      <c r="Z50" s="53">
        <f>+IF(X50&lt;&gt;0,+(Y50/X50)*100,0)</f>
        <v>1129.7404209314864</v>
      </c>
      <c r="AA50" s="54">
        <f>SUM(AA47:AA49)</f>
        <v>90859093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-32259312</v>
      </c>
      <c r="D6" s="18"/>
      <c r="E6" s="19">
        <v>-8696000</v>
      </c>
      <c r="F6" s="20">
        <v>-8696000</v>
      </c>
      <c r="G6" s="20">
        <v>-2317348</v>
      </c>
      <c r="H6" s="20">
        <v>-5339341</v>
      </c>
      <c r="I6" s="20"/>
      <c r="J6" s="20">
        <v>-7656689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-7656689</v>
      </c>
      <c r="X6" s="20">
        <v>-1387861</v>
      </c>
      <c r="Y6" s="20">
        <v>-6268828</v>
      </c>
      <c r="Z6" s="21">
        <v>451.68990266316297</v>
      </c>
      <c r="AA6" s="22">
        <v>-8696000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-32259312</v>
      </c>
      <c r="D13" s="29">
        <f>SUM(D6:D12)</f>
        <v>0</v>
      </c>
      <c r="E13" s="30">
        <f t="shared" si="0"/>
        <v>-8696000</v>
      </c>
      <c r="F13" s="31">
        <f t="shared" si="0"/>
        <v>-8696000</v>
      </c>
      <c r="G13" s="31">
        <f t="shared" si="0"/>
        <v>-2317348</v>
      </c>
      <c r="H13" s="31">
        <f t="shared" si="0"/>
        <v>-5339341</v>
      </c>
      <c r="I13" s="31">
        <f t="shared" si="0"/>
        <v>0</v>
      </c>
      <c r="J13" s="31">
        <f t="shared" si="0"/>
        <v>-7656689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-7656689</v>
      </c>
      <c r="X13" s="31">
        <f t="shared" si="0"/>
        <v>-1387861</v>
      </c>
      <c r="Y13" s="31">
        <f t="shared" si="0"/>
        <v>-6268828</v>
      </c>
      <c r="Z13" s="32">
        <f>+IF(X13&lt;&gt;0,+(Y13/X13)*100,0)</f>
        <v>451.68990266316297</v>
      </c>
      <c r="AA13" s="33">
        <f>SUM(AA6:AA12)</f>
        <v>-8696000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40592292</v>
      </c>
      <c r="D17" s="18"/>
      <c r="E17" s="19">
        <v>65892236</v>
      </c>
      <c r="F17" s="20">
        <v>65892236</v>
      </c>
      <c r="G17" s="24">
        <v>37709173</v>
      </c>
      <c r="H17" s="24">
        <v>-56042</v>
      </c>
      <c r="I17" s="24">
        <v>-163658</v>
      </c>
      <c r="J17" s="20">
        <v>37489473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37489473</v>
      </c>
      <c r="X17" s="20">
        <v>67876736</v>
      </c>
      <c r="Y17" s="24">
        <v>-30387263</v>
      </c>
      <c r="Z17" s="25">
        <v>-44.768303237209281</v>
      </c>
      <c r="AA17" s="26">
        <v>65892236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40592292</v>
      </c>
      <c r="D25" s="29">
        <f t="shared" ref="D25:Y25" si="1">SUM(D15:D24)</f>
        <v>0</v>
      </c>
      <c r="E25" s="35">
        <f t="shared" si="1"/>
        <v>65892236</v>
      </c>
      <c r="F25" s="36">
        <f t="shared" si="1"/>
        <v>65892236</v>
      </c>
      <c r="G25" s="36">
        <f t="shared" si="1"/>
        <v>37709173</v>
      </c>
      <c r="H25" s="36">
        <f t="shared" si="1"/>
        <v>-56042</v>
      </c>
      <c r="I25" s="36">
        <f t="shared" si="1"/>
        <v>-163658</v>
      </c>
      <c r="J25" s="36">
        <f t="shared" si="1"/>
        <v>37489473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37489473</v>
      </c>
      <c r="X25" s="36">
        <f t="shared" si="1"/>
        <v>67876736</v>
      </c>
      <c r="Y25" s="36">
        <f t="shared" si="1"/>
        <v>-30387263</v>
      </c>
      <c r="Z25" s="37">
        <f>+IF(X25&lt;&gt;0,+(Y25/X25)*100,0)</f>
        <v>-44.768303237209281</v>
      </c>
      <c r="AA25" s="38">
        <f>SUM(AA15:AA24)</f>
        <v>65892236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8332980</v>
      </c>
      <c r="D26" s="29">
        <f>+D13+D25</f>
        <v>0</v>
      </c>
      <c r="E26" s="30">
        <f t="shared" si="2"/>
        <v>57196236</v>
      </c>
      <c r="F26" s="31">
        <f t="shared" si="2"/>
        <v>57196236</v>
      </c>
      <c r="G26" s="31">
        <f t="shared" si="2"/>
        <v>35391825</v>
      </c>
      <c r="H26" s="31">
        <f t="shared" si="2"/>
        <v>-5395383</v>
      </c>
      <c r="I26" s="31">
        <f t="shared" si="2"/>
        <v>-163658</v>
      </c>
      <c r="J26" s="31">
        <f t="shared" si="2"/>
        <v>29832784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29832784</v>
      </c>
      <c r="X26" s="31">
        <f t="shared" si="2"/>
        <v>66488875</v>
      </c>
      <c r="Y26" s="31">
        <f t="shared" si="2"/>
        <v>-36656091</v>
      </c>
      <c r="Z26" s="32">
        <f>+IF(X26&lt;&gt;0,+(Y26/X26)*100,0)</f>
        <v>-55.131164424123583</v>
      </c>
      <c r="AA26" s="33">
        <f>+AA13+AA25</f>
        <v>57196236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8332980</v>
      </c>
      <c r="D45" s="42">
        <f t="shared" si="6"/>
        <v>0</v>
      </c>
      <c r="E45" s="43">
        <f t="shared" si="6"/>
        <v>57196236</v>
      </c>
      <c r="F45" s="44">
        <f t="shared" si="6"/>
        <v>57196236</v>
      </c>
      <c r="G45" s="44">
        <f t="shared" si="6"/>
        <v>35391825</v>
      </c>
      <c r="H45" s="44">
        <f t="shared" si="6"/>
        <v>-5395383</v>
      </c>
      <c r="I45" s="44">
        <f t="shared" si="6"/>
        <v>-163658</v>
      </c>
      <c r="J45" s="44">
        <f t="shared" si="6"/>
        <v>29832784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29832784</v>
      </c>
      <c r="X45" s="44">
        <f t="shared" si="6"/>
        <v>66488875</v>
      </c>
      <c r="Y45" s="44">
        <f t="shared" si="6"/>
        <v>-36656091</v>
      </c>
      <c r="Z45" s="45">
        <f>+IF(X45&lt;&gt;0,+(Y45/X45)*100,0)</f>
        <v>-55.131164424123583</v>
      </c>
      <c r="AA45" s="46">
        <f>+AA26-AA44</f>
        <v>57196236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-11342000</v>
      </c>
      <c r="F47" s="20">
        <v>-11342000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-2049361</v>
      </c>
      <c r="Y47" s="20">
        <v>2049361</v>
      </c>
      <c r="Z47" s="47">
        <v>-100</v>
      </c>
      <c r="AA47" s="22">
        <v>-11342000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-11342000</v>
      </c>
      <c r="F50" s="52">
        <f t="shared" si="7"/>
        <v>-11342000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-2049361</v>
      </c>
      <c r="Y50" s="52">
        <f t="shared" si="7"/>
        <v>2049361</v>
      </c>
      <c r="Z50" s="53">
        <f>+IF(X50&lt;&gt;0,+(Y50/X50)*100,0)</f>
        <v>-100</v>
      </c>
      <c r="AA50" s="54">
        <f>SUM(AA47:AA49)</f>
        <v>-11342000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51756017</v>
      </c>
      <c r="D6" s="18"/>
      <c r="E6" s="19">
        <v>-2005009</v>
      </c>
      <c r="F6" s="20">
        <v>-2005009</v>
      </c>
      <c r="G6" s="20">
        <v>53267588</v>
      </c>
      <c r="H6" s="20">
        <v>3032080</v>
      </c>
      <c r="I6" s="20">
        <v>-46761</v>
      </c>
      <c r="J6" s="20">
        <v>56252907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56252907</v>
      </c>
      <c r="X6" s="20">
        <v>-501249</v>
      </c>
      <c r="Y6" s="20">
        <v>56754156</v>
      </c>
      <c r="Z6" s="21">
        <v>-11322.547476403943</v>
      </c>
      <c r="AA6" s="22">
        <v>-2005009</v>
      </c>
    </row>
    <row r="7" spans="1:27" ht="13.5" x14ac:dyDescent="0.25">
      <c r="A7" s="23" t="s">
        <v>35</v>
      </c>
      <c r="B7" s="17" t="s">
        <v>32</v>
      </c>
      <c r="C7" s="18">
        <v>-56218319</v>
      </c>
      <c r="D7" s="18"/>
      <c r="E7" s="19">
        <v>8515541</v>
      </c>
      <c r="F7" s="20">
        <v>8515541</v>
      </c>
      <c r="G7" s="20">
        <v>-22801641</v>
      </c>
      <c r="H7" s="20">
        <v>-32244945</v>
      </c>
      <c r="I7" s="20">
        <v>3748279</v>
      </c>
      <c r="J7" s="20">
        <v>-51298307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-51298307</v>
      </c>
      <c r="X7" s="20">
        <v>2128884</v>
      </c>
      <c r="Y7" s="20">
        <v>-53427191</v>
      </c>
      <c r="Z7" s="21">
        <v>-2509.633732979345</v>
      </c>
      <c r="AA7" s="22">
        <v>8515541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>
        <v>-21320</v>
      </c>
      <c r="H10" s="20"/>
      <c r="I10" s="20"/>
      <c r="J10" s="20">
        <v>-21320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-21320</v>
      </c>
      <c r="X10" s="20"/>
      <c r="Y10" s="20">
        <v>-21320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>
        <v>1073614</v>
      </c>
      <c r="H11" s="24"/>
      <c r="I11" s="24">
        <v>66280</v>
      </c>
      <c r="J11" s="20">
        <v>1139894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1139894</v>
      </c>
      <c r="X11" s="20"/>
      <c r="Y11" s="24">
        <v>1139894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>
        <v>-157816</v>
      </c>
      <c r="H12" s="20"/>
      <c r="I12" s="20"/>
      <c r="J12" s="20">
        <v>-157816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-157816</v>
      </c>
      <c r="X12" s="20"/>
      <c r="Y12" s="20">
        <v>-157816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-3567824</v>
      </c>
      <c r="D13" s="29">
        <f>SUM(D6:D12)</f>
        <v>0</v>
      </c>
      <c r="E13" s="30">
        <f t="shared" si="0"/>
        <v>6510532</v>
      </c>
      <c r="F13" s="31">
        <f t="shared" si="0"/>
        <v>6510532</v>
      </c>
      <c r="G13" s="31">
        <f t="shared" si="0"/>
        <v>31360425</v>
      </c>
      <c r="H13" s="31">
        <f t="shared" si="0"/>
        <v>-29212865</v>
      </c>
      <c r="I13" s="31">
        <f t="shared" si="0"/>
        <v>3767798</v>
      </c>
      <c r="J13" s="31">
        <f t="shared" si="0"/>
        <v>5915358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5915358</v>
      </c>
      <c r="X13" s="31">
        <f t="shared" si="0"/>
        <v>1627635</v>
      </c>
      <c r="Y13" s="31">
        <f t="shared" si="0"/>
        <v>4287723</v>
      </c>
      <c r="Z13" s="32">
        <f>+IF(X13&lt;&gt;0,+(Y13/X13)*100,0)</f>
        <v>263.43271065072946</v>
      </c>
      <c r="AA13" s="33">
        <f>SUM(AA6:AA12)</f>
        <v>6510532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14240167</v>
      </c>
      <c r="D17" s="18"/>
      <c r="E17" s="19">
        <v>33000000</v>
      </c>
      <c r="F17" s="20">
        <v>33000000</v>
      </c>
      <c r="G17" s="24">
        <v>14240167</v>
      </c>
      <c r="H17" s="24"/>
      <c r="I17" s="24">
        <v>490961</v>
      </c>
      <c r="J17" s="20">
        <v>14731128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14731128</v>
      </c>
      <c r="X17" s="20">
        <v>8249997</v>
      </c>
      <c r="Y17" s="24">
        <v>6481131</v>
      </c>
      <c r="Z17" s="25">
        <v>78.559192203342619</v>
      </c>
      <c r="AA17" s="26">
        <v>33000000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33000000</v>
      </c>
      <c r="F25" s="36">
        <f t="shared" si="1"/>
        <v>33000000</v>
      </c>
      <c r="G25" s="36">
        <f t="shared" si="1"/>
        <v>14240167</v>
      </c>
      <c r="H25" s="36">
        <f t="shared" si="1"/>
        <v>0</v>
      </c>
      <c r="I25" s="36">
        <f t="shared" si="1"/>
        <v>490961</v>
      </c>
      <c r="J25" s="36">
        <f t="shared" si="1"/>
        <v>14731128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14731128</v>
      </c>
      <c r="X25" s="36">
        <f t="shared" si="1"/>
        <v>8249997</v>
      </c>
      <c r="Y25" s="36">
        <f t="shared" si="1"/>
        <v>6481131</v>
      </c>
      <c r="Z25" s="37">
        <f>+IF(X25&lt;&gt;0,+(Y25/X25)*100,0)</f>
        <v>78.559192203342619</v>
      </c>
      <c r="AA25" s="38">
        <f>SUM(AA15:AA24)</f>
        <v>33000000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10672343</v>
      </c>
      <c r="D26" s="29">
        <f>+D13+D25</f>
        <v>0</v>
      </c>
      <c r="E26" s="30">
        <f t="shared" si="2"/>
        <v>39510532</v>
      </c>
      <c r="F26" s="31">
        <f t="shared" si="2"/>
        <v>39510532</v>
      </c>
      <c r="G26" s="31">
        <f t="shared" si="2"/>
        <v>45600592</v>
      </c>
      <c r="H26" s="31">
        <f t="shared" si="2"/>
        <v>-29212865</v>
      </c>
      <c r="I26" s="31">
        <f t="shared" si="2"/>
        <v>4258759</v>
      </c>
      <c r="J26" s="31">
        <f t="shared" si="2"/>
        <v>20646486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20646486</v>
      </c>
      <c r="X26" s="31">
        <f t="shared" si="2"/>
        <v>9877632</v>
      </c>
      <c r="Y26" s="31">
        <f t="shared" si="2"/>
        <v>10768854</v>
      </c>
      <c r="Z26" s="32">
        <f>+IF(X26&lt;&gt;0,+(Y26/X26)*100,0)</f>
        <v>109.02262809547875</v>
      </c>
      <c r="AA26" s="33">
        <f>+AA13+AA25</f>
        <v>39510532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-168377</v>
      </c>
      <c r="D31" s="18"/>
      <c r="E31" s="19"/>
      <c r="F31" s="20"/>
      <c r="G31" s="20">
        <v>-170169</v>
      </c>
      <c r="H31" s="20">
        <v>-639</v>
      </c>
      <c r="I31" s="20">
        <v>-1208</v>
      </c>
      <c r="J31" s="20">
        <v>-172016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-172016</v>
      </c>
      <c r="X31" s="20"/>
      <c r="Y31" s="20">
        <v>-172016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16248069</v>
      </c>
      <c r="D32" s="18"/>
      <c r="E32" s="19">
        <v>31000000</v>
      </c>
      <c r="F32" s="20">
        <v>31000000</v>
      </c>
      <c r="G32" s="20">
        <v>16157355</v>
      </c>
      <c r="H32" s="20">
        <v>-314868</v>
      </c>
      <c r="I32" s="20">
        <v>-263344</v>
      </c>
      <c r="J32" s="20">
        <v>15579143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15579143</v>
      </c>
      <c r="X32" s="20">
        <v>7749999</v>
      </c>
      <c r="Y32" s="20">
        <v>7829144</v>
      </c>
      <c r="Z32" s="21">
        <v>101.0212259382227</v>
      </c>
      <c r="AA32" s="22">
        <v>31000000</v>
      </c>
    </row>
    <row r="33" spans="1:27" ht="13.5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>
        <v>403638</v>
      </c>
      <c r="H33" s="20"/>
      <c r="I33" s="20"/>
      <c r="J33" s="20">
        <v>403638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403638</v>
      </c>
      <c r="X33" s="20"/>
      <c r="Y33" s="20">
        <v>403638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19184660</v>
      </c>
      <c r="D35" s="18"/>
      <c r="E35" s="19"/>
      <c r="F35" s="20"/>
      <c r="G35" s="20">
        <v>19614560</v>
      </c>
      <c r="H35" s="20">
        <v>365406</v>
      </c>
      <c r="I35" s="20">
        <v>589738</v>
      </c>
      <c r="J35" s="20">
        <v>20569704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20569704</v>
      </c>
      <c r="X35" s="20"/>
      <c r="Y35" s="20">
        <v>20569704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35667990</v>
      </c>
      <c r="D37" s="29">
        <f t="shared" ref="D37:Y37" si="3">SUM(D29:D36)</f>
        <v>0</v>
      </c>
      <c r="E37" s="30">
        <f t="shared" si="3"/>
        <v>31000000</v>
      </c>
      <c r="F37" s="31">
        <f t="shared" si="3"/>
        <v>31000000</v>
      </c>
      <c r="G37" s="31">
        <f t="shared" si="3"/>
        <v>36005384</v>
      </c>
      <c r="H37" s="31">
        <f t="shared" si="3"/>
        <v>49899</v>
      </c>
      <c r="I37" s="31">
        <f t="shared" si="3"/>
        <v>325186</v>
      </c>
      <c r="J37" s="31">
        <f t="shared" si="3"/>
        <v>36380469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36380469</v>
      </c>
      <c r="X37" s="31">
        <f t="shared" si="3"/>
        <v>7749999</v>
      </c>
      <c r="Y37" s="31">
        <f t="shared" si="3"/>
        <v>28630470</v>
      </c>
      <c r="Z37" s="32">
        <f>+IF(X37&lt;&gt;0,+(Y37/X37)*100,0)</f>
        <v>369.42546702264087</v>
      </c>
      <c r="AA37" s="33">
        <f>SUM(AA29:AA36)</f>
        <v>31000000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35667990</v>
      </c>
      <c r="D44" s="29">
        <f>+D37+D43</f>
        <v>0</v>
      </c>
      <c r="E44" s="30">
        <f t="shared" si="5"/>
        <v>31000000</v>
      </c>
      <c r="F44" s="31">
        <f t="shared" si="5"/>
        <v>31000000</v>
      </c>
      <c r="G44" s="31">
        <f t="shared" si="5"/>
        <v>36005384</v>
      </c>
      <c r="H44" s="31">
        <f t="shared" si="5"/>
        <v>49899</v>
      </c>
      <c r="I44" s="31">
        <f t="shared" si="5"/>
        <v>325186</v>
      </c>
      <c r="J44" s="31">
        <f t="shared" si="5"/>
        <v>36380469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36380469</v>
      </c>
      <c r="X44" s="31">
        <f t="shared" si="5"/>
        <v>7749999</v>
      </c>
      <c r="Y44" s="31">
        <f t="shared" si="5"/>
        <v>28630470</v>
      </c>
      <c r="Z44" s="32">
        <f>+IF(X44&lt;&gt;0,+(Y44/X44)*100,0)</f>
        <v>369.42546702264087</v>
      </c>
      <c r="AA44" s="33">
        <f>+AA37+AA43</f>
        <v>31000000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-24995647</v>
      </c>
      <c r="D45" s="42">
        <f t="shared" si="6"/>
        <v>0</v>
      </c>
      <c r="E45" s="43">
        <f t="shared" si="6"/>
        <v>8510532</v>
      </c>
      <c r="F45" s="44">
        <f t="shared" si="6"/>
        <v>8510532</v>
      </c>
      <c r="G45" s="44">
        <f t="shared" si="6"/>
        <v>9595208</v>
      </c>
      <c r="H45" s="44">
        <f t="shared" si="6"/>
        <v>-29262764</v>
      </c>
      <c r="I45" s="44">
        <f t="shared" si="6"/>
        <v>3933573</v>
      </c>
      <c r="J45" s="44">
        <f t="shared" si="6"/>
        <v>-15733983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-15733983</v>
      </c>
      <c r="X45" s="44">
        <f t="shared" si="6"/>
        <v>2127633</v>
      </c>
      <c r="Y45" s="44">
        <f t="shared" si="6"/>
        <v>-17861616</v>
      </c>
      <c r="Z45" s="45">
        <f>+IF(X45&lt;&gt;0,+(Y45/X45)*100,0)</f>
        <v>-839.50643743540354</v>
      </c>
      <c r="AA45" s="46">
        <f>+AA26-AA44</f>
        <v>8510532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8510532</v>
      </c>
      <c r="F47" s="20">
        <v>8510532</v>
      </c>
      <c r="G47" s="20"/>
      <c r="H47" s="20"/>
      <c r="I47" s="20">
        <v>4501126</v>
      </c>
      <c r="J47" s="20">
        <v>4501126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4501126</v>
      </c>
      <c r="X47" s="20">
        <v>2127633</v>
      </c>
      <c r="Y47" s="20">
        <v>2373493</v>
      </c>
      <c r="Z47" s="47">
        <v>111.55556432899847</v>
      </c>
      <c r="AA47" s="22">
        <v>8510532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8510532</v>
      </c>
      <c r="F50" s="52">
        <f t="shared" si="7"/>
        <v>8510532</v>
      </c>
      <c r="G50" s="52">
        <f t="shared" si="7"/>
        <v>0</v>
      </c>
      <c r="H50" s="52">
        <f t="shared" si="7"/>
        <v>0</v>
      </c>
      <c r="I50" s="52">
        <f t="shared" si="7"/>
        <v>4501126</v>
      </c>
      <c r="J50" s="52">
        <f t="shared" si="7"/>
        <v>4501126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4501126</v>
      </c>
      <c r="X50" s="52">
        <f t="shared" si="7"/>
        <v>2127633</v>
      </c>
      <c r="Y50" s="52">
        <f t="shared" si="7"/>
        <v>2373493</v>
      </c>
      <c r="Z50" s="53">
        <f>+IF(X50&lt;&gt;0,+(Y50/X50)*100,0)</f>
        <v>111.55556432899847</v>
      </c>
      <c r="AA50" s="54">
        <f>SUM(AA47:AA49)</f>
        <v>8510532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-85680538</v>
      </c>
      <c r="F6" s="20">
        <v>-85680538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-21420135</v>
      </c>
      <c r="Y6" s="20">
        <v>21420135</v>
      </c>
      <c r="Z6" s="21">
        <v>-100</v>
      </c>
      <c r="AA6" s="22">
        <v>-85680538</v>
      </c>
    </row>
    <row r="7" spans="1:27" ht="13.5" x14ac:dyDescent="0.25">
      <c r="A7" s="23" t="s">
        <v>35</v>
      </c>
      <c r="B7" s="17" t="s">
        <v>32</v>
      </c>
      <c r="C7" s="18">
        <v>-1257076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-37689</v>
      </c>
      <c r="D12" s="18"/>
      <c r="E12" s="19">
        <v>-1164901</v>
      </c>
      <c r="F12" s="20">
        <v>-1164901</v>
      </c>
      <c r="G12" s="20"/>
      <c r="H12" s="20"/>
      <c r="I12" s="20">
        <v>35731</v>
      </c>
      <c r="J12" s="20">
        <v>35731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35731</v>
      </c>
      <c r="X12" s="20">
        <v>-291228</v>
      </c>
      <c r="Y12" s="20">
        <v>326959</v>
      </c>
      <c r="Z12" s="21">
        <v>-112.26908126965813</v>
      </c>
      <c r="AA12" s="22">
        <v>-1164901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-1294765</v>
      </c>
      <c r="D13" s="29">
        <f>SUM(D6:D12)</f>
        <v>0</v>
      </c>
      <c r="E13" s="30">
        <f t="shared" si="0"/>
        <v>-86845439</v>
      </c>
      <c r="F13" s="31">
        <f t="shared" si="0"/>
        <v>-86845439</v>
      </c>
      <c r="G13" s="31">
        <f t="shared" si="0"/>
        <v>0</v>
      </c>
      <c r="H13" s="31">
        <f t="shared" si="0"/>
        <v>0</v>
      </c>
      <c r="I13" s="31">
        <f t="shared" si="0"/>
        <v>35731</v>
      </c>
      <c r="J13" s="31">
        <f t="shared" si="0"/>
        <v>35731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35731</v>
      </c>
      <c r="X13" s="31">
        <f t="shared" si="0"/>
        <v>-21711363</v>
      </c>
      <c r="Y13" s="31">
        <f t="shared" si="0"/>
        <v>21747094</v>
      </c>
      <c r="Z13" s="32">
        <f>+IF(X13&lt;&gt;0,+(Y13/X13)*100,0)</f>
        <v>-100.1645728091783</v>
      </c>
      <c r="AA13" s="33">
        <f>SUM(AA6:AA12)</f>
        <v>-86845439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106916352</v>
      </c>
      <c r="D17" s="18"/>
      <c r="E17" s="19">
        <v>120052639</v>
      </c>
      <c r="F17" s="20">
        <v>120052639</v>
      </c>
      <c r="G17" s="24"/>
      <c r="H17" s="24">
        <v>8738157</v>
      </c>
      <c r="I17" s="24">
        <v>105083663</v>
      </c>
      <c r="J17" s="20">
        <v>113821820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113821820</v>
      </c>
      <c r="X17" s="20">
        <v>30013164</v>
      </c>
      <c r="Y17" s="24">
        <v>83808656</v>
      </c>
      <c r="Z17" s="25">
        <v>279.23965630547985</v>
      </c>
      <c r="AA17" s="26">
        <v>120052639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106916352</v>
      </c>
      <c r="D25" s="29">
        <f t="shared" ref="D25:Y25" si="1">SUM(D15:D24)</f>
        <v>0</v>
      </c>
      <c r="E25" s="35">
        <f t="shared" si="1"/>
        <v>120052639</v>
      </c>
      <c r="F25" s="36">
        <f t="shared" si="1"/>
        <v>120052639</v>
      </c>
      <c r="G25" s="36">
        <f t="shared" si="1"/>
        <v>0</v>
      </c>
      <c r="H25" s="36">
        <f t="shared" si="1"/>
        <v>8738157</v>
      </c>
      <c r="I25" s="36">
        <f t="shared" si="1"/>
        <v>105083663</v>
      </c>
      <c r="J25" s="36">
        <f t="shared" si="1"/>
        <v>113821820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113821820</v>
      </c>
      <c r="X25" s="36">
        <f t="shared" si="1"/>
        <v>30013164</v>
      </c>
      <c r="Y25" s="36">
        <f t="shared" si="1"/>
        <v>83808656</v>
      </c>
      <c r="Z25" s="37">
        <f>+IF(X25&lt;&gt;0,+(Y25/X25)*100,0)</f>
        <v>279.23965630547985</v>
      </c>
      <c r="AA25" s="38">
        <f>SUM(AA15:AA24)</f>
        <v>120052639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105621587</v>
      </c>
      <c r="D26" s="29">
        <f>+D13+D25</f>
        <v>0</v>
      </c>
      <c r="E26" s="30">
        <f t="shared" si="2"/>
        <v>33207200</v>
      </c>
      <c r="F26" s="31">
        <f t="shared" si="2"/>
        <v>33207200</v>
      </c>
      <c r="G26" s="31">
        <f t="shared" si="2"/>
        <v>0</v>
      </c>
      <c r="H26" s="31">
        <f t="shared" si="2"/>
        <v>8738157</v>
      </c>
      <c r="I26" s="31">
        <f t="shared" si="2"/>
        <v>105119394</v>
      </c>
      <c r="J26" s="31">
        <f t="shared" si="2"/>
        <v>113857551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113857551</v>
      </c>
      <c r="X26" s="31">
        <f t="shared" si="2"/>
        <v>8301801</v>
      </c>
      <c r="Y26" s="31">
        <f t="shared" si="2"/>
        <v>105555750</v>
      </c>
      <c r="Z26" s="32">
        <f>+IF(X26&lt;&gt;0,+(Y26/X26)*100,0)</f>
        <v>1271.4801282275978</v>
      </c>
      <c r="AA26" s="33">
        <f>+AA13+AA25</f>
        <v>33207200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2564477</v>
      </c>
      <c r="D32" s="18"/>
      <c r="E32" s="19">
        <v>535990</v>
      </c>
      <c r="F32" s="20">
        <v>535990</v>
      </c>
      <c r="G32" s="20">
        <v>-90864</v>
      </c>
      <c r="H32" s="20"/>
      <c r="I32" s="20"/>
      <c r="J32" s="20">
        <v>-90864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-90864</v>
      </c>
      <c r="X32" s="20">
        <v>133995</v>
      </c>
      <c r="Y32" s="20">
        <v>-224859</v>
      </c>
      <c r="Z32" s="21">
        <v>-167.81148550319043</v>
      </c>
      <c r="AA32" s="22">
        <v>535990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2564477</v>
      </c>
      <c r="D37" s="29">
        <f t="shared" ref="D37:Y37" si="3">SUM(D29:D36)</f>
        <v>0</v>
      </c>
      <c r="E37" s="30">
        <f t="shared" si="3"/>
        <v>535990</v>
      </c>
      <c r="F37" s="31">
        <f t="shared" si="3"/>
        <v>535990</v>
      </c>
      <c r="G37" s="31">
        <f t="shared" si="3"/>
        <v>-90864</v>
      </c>
      <c r="H37" s="31">
        <f t="shared" si="3"/>
        <v>0</v>
      </c>
      <c r="I37" s="31">
        <f t="shared" si="3"/>
        <v>0</v>
      </c>
      <c r="J37" s="31">
        <f t="shared" si="3"/>
        <v>-90864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-90864</v>
      </c>
      <c r="X37" s="31">
        <f t="shared" si="3"/>
        <v>133995</v>
      </c>
      <c r="Y37" s="31">
        <f t="shared" si="3"/>
        <v>-224859</v>
      </c>
      <c r="Z37" s="32">
        <f>+IF(X37&lt;&gt;0,+(Y37/X37)*100,0)</f>
        <v>-167.81148550319043</v>
      </c>
      <c r="AA37" s="33">
        <f>SUM(AA29:AA36)</f>
        <v>535990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2564477</v>
      </c>
      <c r="D44" s="29">
        <f>+D37+D43</f>
        <v>0</v>
      </c>
      <c r="E44" s="30">
        <f t="shared" si="5"/>
        <v>535990</v>
      </c>
      <c r="F44" s="31">
        <f t="shared" si="5"/>
        <v>535990</v>
      </c>
      <c r="G44" s="31">
        <f t="shared" si="5"/>
        <v>-90864</v>
      </c>
      <c r="H44" s="31">
        <f t="shared" si="5"/>
        <v>0</v>
      </c>
      <c r="I44" s="31">
        <f t="shared" si="5"/>
        <v>0</v>
      </c>
      <c r="J44" s="31">
        <f t="shared" si="5"/>
        <v>-90864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-90864</v>
      </c>
      <c r="X44" s="31">
        <f t="shared" si="5"/>
        <v>133995</v>
      </c>
      <c r="Y44" s="31">
        <f t="shared" si="5"/>
        <v>-224859</v>
      </c>
      <c r="Z44" s="32">
        <f>+IF(X44&lt;&gt;0,+(Y44/X44)*100,0)</f>
        <v>-167.81148550319043</v>
      </c>
      <c r="AA44" s="33">
        <f>+AA37+AA43</f>
        <v>535990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103057110</v>
      </c>
      <c r="D45" s="42">
        <f t="shared" si="6"/>
        <v>0</v>
      </c>
      <c r="E45" s="43">
        <f t="shared" si="6"/>
        <v>32671210</v>
      </c>
      <c r="F45" s="44">
        <f t="shared" si="6"/>
        <v>32671210</v>
      </c>
      <c r="G45" s="44">
        <f t="shared" si="6"/>
        <v>90864</v>
      </c>
      <c r="H45" s="44">
        <f t="shared" si="6"/>
        <v>8738157</v>
      </c>
      <c r="I45" s="44">
        <f t="shared" si="6"/>
        <v>105119394</v>
      </c>
      <c r="J45" s="44">
        <f t="shared" si="6"/>
        <v>113948415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113948415</v>
      </c>
      <c r="X45" s="44">
        <f t="shared" si="6"/>
        <v>8167806</v>
      </c>
      <c r="Y45" s="44">
        <f t="shared" si="6"/>
        <v>105780609</v>
      </c>
      <c r="Z45" s="45">
        <f>+IF(X45&lt;&gt;0,+(Y45/X45)*100,0)</f>
        <v>1295.0920847042646</v>
      </c>
      <c r="AA45" s="46">
        <f>+AA26-AA44</f>
        <v>32671210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43860734</v>
      </c>
      <c r="D6" s="18"/>
      <c r="E6" s="19">
        <v>-14934070</v>
      </c>
      <c r="F6" s="20">
        <v>-14934070</v>
      </c>
      <c r="G6" s="20">
        <v>42890538</v>
      </c>
      <c r="H6" s="20">
        <v>-984771</v>
      </c>
      <c r="I6" s="20">
        <v>-3564145</v>
      </c>
      <c r="J6" s="20">
        <v>38341622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38341622</v>
      </c>
      <c r="X6" s="20">
        <v>-3733521</v>
      </c>
      <c r="Y6" s="20">
        <v>42075143</v>
      </c>
      <c r="Z6" s="21">
        <v>-1126.9561092598649</v>
      </c>
      <c r="AA6" s="22">
        <v>-14934070</v>
      </c>
    </row>
    <row r="7" spans="1:27" ht="13.5" x14ac:dyDescent="0.25">
      <c r="A7" s="23" t="s">
        <v>35</v>
      </c>
      <c r="B7" s="17" t="s">
        <v>32</v>
      </c>
      <c r="C7" s="18">
        <v>4899302</v>
      </c>
      <c r="D7" s="18"/>
      <c r="E7" s="19">
        <v>6273605</v>
      </c>
      <c r="F7" s="20">
        <v>6273605</v>
      </c>
      <c r="G7" s="20">
        <v>5841214</v>
      </c>
      <c r="H7" s="20">
        <v>1103645</v>
      </c>
      <c r="I7" s="20">
        <v>-2596223</v>
      </c>
      <c r="J7" s="20">
        <v>4348636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4348636</v>
      </c>
      <c r="X7" s="20">
        <v>1568403</v>
      </c>
      <c r="Y7" s="20">
        <v>2780233</v>
      </c>
      <c r="Z7" s="21">
        <v>177.26521818690733</v>
      </c>
      <c r="AA7" s="22">
        <v>6273605</v>
      </c>
    </row>
    <row r="8" spans="1:27" ht="13.5" x14ac:dyDescent="0.25">
      <c r="A8" s="23" t="s">
        <v>36</v>
      </c>
      <c r="B8" s="17" t="s">
        <v>32</v>
      </c>
      <c r="C8" s="18">
        <v>4560973</v>
      </c>
      <c r="D8" s="18"/>
      <c r="E8" s="19"/>
      <c r="F8" s="20"/>
      <c r="G8" s="20">
        <v>4707666</v>
      </c>
      <c r="H8" s="20">
        <v>-27782</v>
      </c>
      <c r="I8" s="20">
        <v>200957</v>
      </c>
      <c r="J8" s="20">
        <v>4880841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4880841</v>
      </c>
      <c r="X8" s="20"/>
      <c r="Y8" s="20">
        <v>4880841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150000</v>
      </c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</v>
      </c>
      <c r="Y10" s="20">
        <v>-37500</v>
      </c>
      <c r="Z10" s="21">
        <v>-100</v>
      </c>
      <c r="AA10" s="22">
        <v>150000</v>
      </c>
    </row>
    <row r="11" spans="1:27" ht="13.5" x14ac:dyDescent="0.25">
      <c r="A11" s="23" t="s">
        <v>39</v>
      </c>
      <c r="B11" s="17" t="s">
        <v>32</v>
      </c>
      <c r="C11" s="18">
        <v>20665044</v>
      </c>
      <c r="D11" s="18"/>
      <c r="E11" s="19">
        <v>4424244</v>
      </c>
      <c r="F11" s="20">
        <v>4424244</v>
      </c>
      <c r="G11" s="24">
        <v>20696883</v>
      </c>
      <c r="H11" s="24">
        <v>312189</v>
      </c>
      <c r="I11" s="24">
        <v>769906</v>
      </c>
      <c r="J11" s="20">
        <v>21778978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21778978</v>
      </c>
      <c r="X11" s="20">
        <v>1106061</v>
      </c>
      <c r="Y11" s="24">
        <v>20672917</v>
      </c>
      <c r="Z11" s="25">
        <v>1869.0575836233265</v>
      </c>
      <c r="AA11" s="26">
        <v>4424244</v>
      </c>
    </row>
    <row r="12" spans="1:27" ht="13.5" x14ac:dyDescent="0.25">
      <c r="A12" s="23" t="s">
        <v>40</v>
      </c>
      <c r="B12" s="17" t="s">
        <v>32</v>
      </c>
      <c r="C12" s="18">
        <v>-570147</v>
      </c>
      <c r="D12" s="18"/>
      <c r="E12" s="19"/>
      <c r="F12" s="20"/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/>
      <c r="Y12" s="20">
        <v>-570147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73415906</v>
      </c>
      <c r="D13" s="29">
        <f>SUM(D6:D12)</f>
        <v>0</v>
      </c>
      <c r="E13" s="30">
        <f t="shared" si="0"/>
        <v>-4086221</v>
      </c>
      <c r="F13" s="31">
        <f t="shared" si="0"/>
        <v>-4086221</v>
      </c>
      <c r="G13" s="31">
        <f t="shared" si="0"/>
        <v>73566154</v>
      </c>
      <c r="H13" s="31">
        <f t="shared" si="0"/>
        <v>403281</v>
      </c>
      <c r="I13" s="31">
        <f t="shared" si="0"/>
        <v>-5189505</v>
      </c>
      <c r="J13" s="31">
        <f t="shared" si="0"/>
        <v>68779930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68779930</v>
      </c>
      <c r="X13" s="31">
        <f t="shared" si="0"/>
        <v>-1021557</v>
      </c>
      <c r="Y13" s="31">
        <f t="shared" si="0"/>
        <v>69801487</v>
      </c>
      <c r="Z13" s="32">
        <f>+IF(X13&lt;&gt;0,+(Y13/X13)*100,0)</f>
        <v>-6832.8528902449889</v>
      </c>
      <c r="AA13" s="33">
        <f>SUM(AA6:AA12)</f>
        <v>-4086221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-10696635</v>
      </c>
      <c r="D17" s="18"/>
      <c r="E17" s="19">
        <v>942910991</v>
      </c>
      <c r="F17" s="20">
        <v>942910991</v>
      </c>
      <c r="G17" s="24">
        <v>-29157415</v>
      </c>
      <c r="H17" s="24">
        <v>20256381</v>
      </c>
      <c r="I17" s="24">
        <v>4797980</v>
      </c>
      <c r="J17" s="20">
        <v>-4103054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-4103054</v>
      </c>
      <c r="X17" s="20">
        <v>923766069</v>
      </c>
      <c r="Y17" s="24">
        <v>-927869123</v>
      </c>
      <c r="Z17" s="25">
        <v>-100.44416591361076</v>
      </c>
      <c r="AA17" s="26">
        <v>942910991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-10696635</v>
      </c>
      <c r="D25" s="29">
        <f t="shared" ref="D25:Y25" si="1">SUM(D15:D24)</f>
        <v>0</v>
      </c>
      <c r="E25" s="35">
        <f t="shared" si="1"/>
        <v>942910991</v>
      </c>
      <c r="F25" s="36">
        <f t="shared" si="1"/>
        <v>942910991</v>
      </c>
      <c r="G25" s="36">
        <f t="shared" si="1"/>
        <v>-29157415</v>
      </c>
      <c r="H25" s="36">
        <f t="shared" si="1"/>
        <v>20256381</v>
      </c>
      <c r="I25" s="36">
        <f t="shared" si="1"/>
        <v>4797980</v>
      </c>
      <c r="J25" s="36">
        <f t="shared" si="1"/>
        <v>-4103054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-4103054</v>
      </c>
      <c r="X25" s="36">
        <f t="shared" si="1"/>
        <v>923766069</v>
      </c>
      <c r="Y25" s="36">
        <f t="shared" si="1"/>
        <v>-927869123</v>
      </c>
      <c r="Z25" s="37">
        <f>+IF(X25&lt;&gt;0,+(Y25/X25)*100,0)</f>
        <v>-100.44416591361076</v>
      </c>
      <c r="AA25" s="38">
        <f>SUM(AA15:AA24)</f>
        <v>942910991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62719271</v>
      </c>
      <c r="D26" s="29">
        <f>+D13+D25</f>
        <v>0</v>
      </c>
      <c r="E26" s="30">
        <f t="shared" si="2"/>
        <v>938824770</v>
      </c>
      <c r="F26" s="31">
        <f t="shared" si="2"/>
        <v>938824770</v>
      </c>
      <c r="G26" s="31">
        <f t="shared" si="2"/>
        <v>44408739</v>
      </c>
      <c r="H26" s="31">
        <f t="shared" si="2"/>
        <v>20659662</v>
      </c>
      <c r="I26" s="31">
        <f t="shared" si="2"/>
        <v>-391525</v>
      </c>
      <c r="J26" s="31">
        <f t="shared" si="2"/>
        <v>64676876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64676876</v>
      </c>
      <c r="X26" s="31">
        <f t="shared" si="2"/>
        <v>922744512</v>
      </c>
      <c r="Y26" s="31">
        <f t="shared" si="2"/>
        <v>-858067636</v>
      </c>
      <c r="Z26" s="32">
        <f>+IF(X26&lt;&gt;0,+(Y26/X26)*100,0)</f>
        <v>-92.99081434146747</v>
      </c>
      <c r="AA26" s="33">
        <f>+AA13+AA25</f>
        <v>938824770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-65027</v>
      </c>
      <c r="D31" s="18"/>
      <c r="E31" s="19"/>
      <c r="F31" s="20"/>
      <c r="G31" s="20">
        <v>-65027</v>
      </c>
      <c r="H31" s="20">
        <v>-300</v>
      </c>
      <c r="I31" s="20">
        <v>-3638</v>
      </c>
      <c r="J31" s="20">
        <v>-68965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-68965</v>
      </c>
      <c r="X31" s="20"/>
      <c r="Y31" s="20">
        <v>-68965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1226635</v>
      </c>
      <c r="D32" s="18"/>
      <c r="E32" s="19">
        <v>4574245</v>
      </c>
      <c r="F32" s="20">
        <v>4574245</v>
      </c>
      <c r="G32" s="20">
        <v>-2012705</v>
      </c>
      <c r="H32" s="20">
        <v>-439651</v>
      </c>
      <c r="I32" s="20">
        <v>-3082735</v>
      </c>
      <c r="J32" s="20">
        <v>-5535091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-5535091</v>
      </c>
      <c r="X32" s="20">
        <v>1143564</v>
      </c>
      <c r="Y32" s="20">
        <v>-6678655</v>
      </c>
      <c r="Z32" s="21">
        <v>-584.02109545246265</v>
      </c>
      <c r="AA32" s="22">
        <v>4574245</v>
      </c>
    </row>
    <row r="33" spans="1:27" ht="13.5" x14ac:dyDescent="0.25">
      <c r="A33" s="23" t="s">
        <v>60</v>
      </c>
      <c r="B33" s="17" t="s">
        <v>32</v>
      </c>
      <c r="C33" s="18">
        <v>53438922</v>
      </c>
      <c r="D33" s="18"/>
      <c r="E33" s="19"/>
      <c r="F33" s="20"/>
      <c r="G33" s="20">
        <v>54031033</v>
      </c>
      <c r="H33" s="20"/>
      <c r="I33" s="20">
        <v>286446</v>
      </c>
      <c r="J33" s="20">
        <v>54317479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54317479</v>
      </c>
      <c r="X33" s="20"/>
      <c r="Y33" s="20">
        <v>54317479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13132250</v>
      </c>
      <c r="D35" s="18"/>
      <c r="E35" s="19">
        <v>3318881</v>
      </c>
      <c r="F35" s="20">
        <v>3318881</v>
      </c>
      <c r="G35" s="20">
        <v>13484304</v>
      </c>
      <c r="H35" s="20">
        <v>355449</v>
      </c>
      <c r="I35" s="20">
        <v>39199</v>
      </c>
      <c r="J35" s="20">
        <v>13878952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13878952</v>
      </c>
      <c r="X35" s="20">
        <v>829719</v>
      </c>
      <c r="Y35" s="20">
        <v>13049233</v>
      </c>
      <c r="Z35" s="21">
        <v>1572.7292010909719</v>
      </c>
      <c r="AA35" s="22">
        <v>3318881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67732780</v>
      </c>
      <c r="D37" s="29">
        <f t="shared" ref="D37:Y37" si="3">SUM(D29:D36)</f>
        <v>0</v>
      </c>
      <c r="E37" s="30">
        <f t="shared" si="3"/>
        <v>7893126</v>
      </c>
      <c r="F37" s="31">
        <f t="shared" si="3"/>
        <v>7893126</v>
      </c>
      <c r="G37" s="31">
        <f t="shared" si="3"/>
        <v>65437605</v>
      </c>
      <c r="H37" s="31">
        <f t="shared" si="3"/>
        <v>-84502</v>
      </c>
      <c r="I37" s="31">
        <f t="shared" si="3"/>
        <v>-2760728</v>
      </c>
      <c r="J37" s="31">
        <f t="shared" si="3"/>
        <v>62592375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62592375</v>
      </c>
      <c r="X37" s="31">
        <f t="shared" si="3"/>
        <v>1973283</v>
      </c>
      <c r="Y37" s="31">
        <f t="shared" si="3"/>
        <v>60619092</v>
      </c>
      <c r="Z37" s="32">
        <f>+IF(X37&lt;&gt;0,+(Y37/X37)*100,0)</f>
        <v>3071.991802493611</v>
      </c>
      <c r="AA37" s="33">
        <f>SUM(AA29:AA36)</f>
        <v>7893126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67732780</v>
      </c>
      <c r="D44" s="29">
        <f>+D37+D43</f>
        <v>0</v>
      </c>
      <c r="E44" s="30">
        <f t="shared" si="5"/>
        <v>7893126</v>
      </c>
      <c r="F44" s="31">
        <f t="shared" si="5"/>
        <v>7893126</v>
      </c>
      <c r="G44" s="31">
        <f t="shared" si="5"/>
        <v>65437605</v>
      </c>
      <c r="H44" s="31">
        <f t="shared" si="5"/>
        <v>-84502</v>
      </c>
      <c r="I44" s="31">
        <f t="shared" si="5"/>
        <v>-2760728</v>
      </c>
      <c r="J44" s="31">
        <f t="shared" si="5"/>
        <v>62592375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62592375</v>
      </c>
      <c r="X44" s="31">
        <f t="shared" si="5"/>
        <v>1973283</v>
      </c>
      <c r="Y44" s="31">
        <f t="shared" si="5"/>
        <v>60619092</v>
      </c>
      <c r="Z44" s="32">
        <f>+IF(X44&lt;&gt;0,+(Y44/X44)*100,0)</f>
        <v>3071.991802493611</v>
      </c>
      <c r="AA44" s="33">
        <f>+AA37+AA43</f>
        <v>7893126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-5013509</v>
      </c>
      <c r="D45" s="42">
        <f t="shared" si="6"/>
        <v>0</v>
      </c>
      <c r="E45" s="43">
        <f t="shared" si="6"/>
        <v>930931644</v>
      </c>
      <c r="F45" s="44">
        <f t="shared" si="6"/>
        <v>930931644</v>
      </c>
      <c r="G45" s="44">
        <f t="shared" si="6"/>
        <v>-21028866</v>
      </c>
      <c r="H45" s="44">
        <f t="shared" si="6"/>
        <v>20744164</v>
      </c>
      <c r="I45" s="44">
        <f t="shared" si="6"/>
        <v>2369203</v>
      </c>
      <c r="J45" s="44">
        <f t="shared" si="6"/>
        <v>2084501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2084501</v>
      </c>
      <c r="X45" s="44">
        <f t="shared" si="6"/>
        <v>920771229</v>
      </c>
      <c r="Y45" s="44">
        <f t="shared" si="6"/>
        <v>-918686728</v>
      </c>
      <c r="Z45" s="45">
        <f>+IF(X45&lt;&gt;0,+(Y45/X45)*100,0)</f>
        <v>-99.773613582359232</v>
      </c>
      <c r="AA45" s="46">
        <f>+AA26-AA44</f>
        <v>930931644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13547221</v>
      </c>
      <c r="F47" s="20">
        <v>13547221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3386811</v>
      </c>
      <c r="Y47" s="20">
        <v>-3386811</v>
      </c>
      <c r="Z47" s="47">
        <v>-100</v>
      </c>
      <c r="AA47" s="22">
        <v>13547221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13547221</v>
      </c>
      <c r="F50" s="52">
        <f t="shared" si="7"/>
        <v>13547221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3386811</v>
      </c>
      <c r="Y50" s="52">
        <f t="shared" si="7"/>
        <v>-3386811</v>
      </c>
      <c r="Z50" s="53">
        <f>+IF(X50&lt;&gt;0,+(Y50/X50)*100,0)</f>
        <v>-100</v>
      </c>
      <c r="AA50" s="54">
        <f>SUM(AA47:AA49)</f>
        <v>13547221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-2343499</v>
      </c>
      <c r="H6" s="20">
        <v>482854</v>
      </c>
      <c r="I6" s="20">
        <v>17544</v>
      </c>
      <c r="J6" s="20">
        <v>-1843101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-1843101</v>
      </c>
      <c r="X6" s="20"/>
      <c r="Y6" s="20">
        <v>-1843101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31987085</v>
      </c>
      <c r="D7" s="18"/>
      <c r="E7" s="19">
        <v>12993487</v>
      </c>
      <c r="F7" s="20">
        <v>12993487</v>
      </c>
      <c r="G7" s="20">
        <v>2359229</v>
      </c>
      <c r="H7" s="20">
        <v>2124374</v>
      </c>
      <c r="I7" s="20">
        <v>1943896</v>
      </c>
      <c r="J7" s="20">
        <v>6427499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6427499</v>
      </c>
      <c r="X7" s="20">
        <v>3248379</v>
      </c>
      <c r="Y7" s="20">
        <v>3179120</v>
      </c>
      <c r="Z7" s="21">
        <v>97.867890415496475</v>
      </c>
      <c r="AA7" s="22">
        <v>12993487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-4173</v>
      </c>
      <c r="I10" s="20"/>
      <c r="J10" s="20">
        <v>-4173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-4173</v>
      </c>
      <c r="X10" s="20"/>
      <c r="Y10" s="20">
        <v>-4173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232422</v>
      </c>
      <c r="H11" s="24"/>
      <c r="I11" s="24">
        <v>81917</v>
      </c>
      <c r="J11" s="20">
        <v>314339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314339</v>
      </c>
      <c r="X11" s="20"/>
      <c r="Y11" s="24">
        <v>314339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31987085</v>
      </c>
      <c r="D13" s="29">
        <f>SUM(D6:D12)</f>
        <v>0</v>
      </c>
      <c r="E13" s="30">
        <f t="shared" si="0"/>
        <v>12993487</v>
      </c>
      <c r="F13" s="31">
        <f t="shared" si="0"/>
        <v>12993487</v>
      </c>
      <c r="G13" s="31">
        <f t="shared" si="0"/>
        <v>248152</v>
      </c>
      <c r="H13" s="31">
        <f t="shared" si="0"/>
        <v>2603055</v>
      </c>
      <c r="I13" s="31">
        <f t="shared" si="0"/>
        <v>2043357</v>
      </c>
      <c r="J13" s="31">
        <f t="shared" si="0"/>
        <v>4894564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4894564</v>
      </c>
      <c r="X13" s="31">
        <f t="shared" si="0"/>
        <v>3248379</v>
      </c>
      <c r="Y13" s="31">
        <f t="shared" si="0"/>
        <v>1646185</v>
      </c>
      <c r="Z13" s="32">
        <f>+IF(X13&lt;&gt;0,+(Y13/X13)*100,0)</f>
        <v>50.677122343174851</v>
      </c>
      <c r="AA13" s="33">
        <f>SUM(AA6:AA12)</f>
        <v>12993487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697134575</v>
      </c>
      <c r="D17" s="18"/>
      <c r="E17" s="19">
        <v>12257283</v>
      </c>
      <c r="F17" s="20">
        <v>12257283</v>
      </c>
      <c r="G17" s="24">
        <v>2112828</v>
      </c>
      <c r="H17" s="24"/>
      <c r="I17" s="24">
        <v>880447</v>
      </c>
      <c r="J17" s="20">
        <v>2993275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2993275</v>
      </c>
      <c r="X17" s="20">
        <v>3064323</v>
      </c>
      <c r="Y17" s="24">
        <v>-71048</v>
      </c>
      <c r="Z17" s="25">
        <v>-2.3185545388002504</v>
      </c>
      <c r="AA17" s="26">
        <v>12257283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697134575</v>
      </c>
      <c r="D25" s="29">
        <f t="shared" ref="D25:Y25" si="1">SUM(D15:D24)</f>
        <v>0</v>
      </c>
      <c r="E25" s="35">
        <f t="shared" si="1"/>
        <v>12257283</v>
      </c>
      <c r="F25" s="36">
        <f t="shared" si="1"/>
        <v>12257283</v>
      </c>
      <c r="G25" s="36">
        <f t="shared" si="1"/>
        <v>2112828</v>
      </c>
      <c r="H25" s="36">
        <f t="shared" si="1"/>
        <v>0</v>
      </c>
      <c r="I25" s="36">
        <f t="shared" si="1"/>
        <v>880447</v>
      </c>
      <c r="J25" s="36">
        <f t="shared" si="1"/>
        <v>2993275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2993275</v>
      </c>
      <c r="X25" s="36">
        <f t="shared" si="1"/>
        <v>3064323</v>
      </c>
      <c r="Y25" s="36">
        <f t="shared" si="1"/>
        <v>-71048</v>
      </c>
      <c r="Z25" s="37">
        <f>+IF(X25&lt;&gt;0,+(Y25/X25)*100,0)</f>
        <v>-2.3185545388002504</v>
      </c>
      <c r="AA25" s="38">
        <f>SUM(AA15:AA24)</f>
        <v>12257283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729121660</v>
      </c>
      <c r="D26" s="29">
        <f>+D13+D25</f>
        <v>0</v>
      </c>
      <c r="E26" s="30">
        <f t="shared" si="2"/>
        <v>25250770</v>
      </c>
      <c r="F26" s="31">
        <f t="shared" si="2"/>
        <v>25250770</v>
      </c>
      <c r="G26" s="31">
        <f t="shared" si="2"/>
        <v>2360980</v>
      </c>
      <c r="H26" s="31">
        <f t="shared" si="2"/>
        <v>2603055</v>
      </c>
      <c r="I26" s="31">
        <f t="shared" si="2"/>
        <v>2923804</v>
      </c>
      <c r="J26" s="31">
        <f t="shared" si="2"/>
        <v>7887839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7887839</v>
      </c>
      <c r="X26" s="31">
        <f t="shared" si="2"/>
        <v>6312702</v>
      </c>
      <c r="Y26" s="31">
        <f t="shared" si="2"/>
        <v>1575137</v>
      </c>
      <c r="Z26" s="32">
        <f>+IF(X26&lt;&gt;0,+(Y26/X26)*100,0)</f>
        <v>24.951866886794278</v>
      </c>
      <c r="AA26" s="33">
        <f>+AA13+AA25</f>
        <v>25250770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-373</v>
      </c>
      <c r="J31" s="20">
        <v>-373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-373</v>
      </c>
      <c r="X31" s="20"/>
      <c r="Y31" s="20">
        <v>-373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-226908</v>
      </c>
      <c r="H32" s="20">
        <v>-123736</v>
      </c>
      <c r="I32" s="20">
        <v>-80601</v>
      </c>
      <c r="J32" s="20">
        <v>-431245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-431245</v>
      </c>
      <c r="X32" s="20"/>
      <c r="Y32" s="20">
        <v>-431245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-3307614</v>
      </c>
      <c r="J33" s="20">
        <v>-3307614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-3307614</v>
      </c>
      <c r="X33" s="20"/>
      <c r="Y33" s="20">
        <v>-3307614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9783397</v>
      </c>
      <c r="D35" s="18"/>
      <c r="E35" s="19"/>
      <c r="F35" s="20"/>
      <c r="G35" s="20">
        <v>272575</v>
      </c>
      <c r="H35" s="20">
        <v>291443</v>
      </c>
      <c r="I35" s="20">
        <v>281677</v>
      </c>
      <c r="J35" s="20">
        <v>845695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845695</v>
      </c>
      <c r="X35" s="20"/>
      <c r="Y35" s="20">
        <v>845695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9783397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45667</v>
      </c>
      <c r="H37" s="31">
        <f t="shared" si="3"/>
        <v>167707</v>
      </c>
      <c r="I37" s="31">
        <f t="shared" si="3"/>
        <v>-3106911</v>
      </c>
      <c r="J37" s="31">
        <f t="shared" si="3"/>
        <v>-2893537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-2893537</v>
      </c>
      <c r="X37" s="31">
        <f t="shared" si="3"/>
        <v>0</v>
      </c>
      <c r="Y37" s="31">
        <f t="shared" si="3"/>
        <v>-2893537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9783397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45667</v>
      </c>
      <c r="H44" s="31">
        <f t="shared" si="5"/>
        <v>167707</v>
      </c>
      <c r="I44" s="31">
        <f t="shared" si="5"/>
        <v>-3106911</v>
      </c>
      <c r="J44" s="31">
        <f t="shared" si="5"/>
        <v>-2893537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-2893537</v>
      </c>
      <c r="X44" s="31">
        <f t="shared" si="5"/>
        <v>0</v>
      </c>
      <c r="Y44" s="31">
        <f t="shared" si="5"/>
        <v>-2893537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719338263</v>
      </c>
      <c r="D45" s="42">
        <f t="shared" si="6"/>
        <v>0</v>
      </c>
      <c r="E45" s="43">
        <f t="shared" si="6"/>
        <v>25250770</v>
      </c>
      <c r="F45" s="44">
        <f t="shared" si="6"/>
        <v>25250770</v>
      </c>
      <c r="G45" s="44">
        <f t="shared" si="6"/>
        <v>2315313</v>
      </c>
      <c r="H45" s="44">
        <f t="shared" si="6"/>
        <v>2435348</v>
      </c>
      <c r="I45" s="44">
        <f t="shared" si="6"/>
        <v>6030715</v>
      </c>
      <c r="J45" s="44">
        <f t="shared" si="6"/>
        <v>10781376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10781376</v>
      </c>
      <c r="X45" s="44">
        <f t="shared" si="6"/>
        <v>6312702</v>
      </c>
      <c r="Y45" s="44">
        <f t="shared" si="6"/>
        <v>4468674</v>
      </c>
      <c r="Z45" s="45">
        <f>+IF(X45&lt;&gt;0,+(Y45/X45)*100,0)</f>
        <v>70.788610012004369</v>
      </c>
      <c r="AA45" s="46">
        <f>+AA26-AA44</f>
        <v>25250770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139653981</v>
      </c>
      <c r="D47" s="18"/>
      <c r="E47" s="19">
        <v>15232215</v>
      </c>
      <c r="F47" s="20">
        <v>15232215</v>
      </c>
      <c r="G47" s="20">
        <v>2315313</v>
      </c>
      <c r="H47" s="20">
        <v>1145893</v>
      </c>
      <c r="I47" s="20">
        <v>5100792</v>
      </c>
      <c r="J47" s="20">
        <v>8561998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8561998</v>
      </c>
      <c r="X47" s="20">
        <v>3808050</v>
      </c>
      <c r="Y47" s="20">
        <v>4753948</v>
      </c>
      <c r="Z47" s="47">
        <v>124.83943225535378</v>
      </c>
      <c r="AA47" s="22">
        <v>15232215</v>
      </c>
    </row>
    <row r="48" spans="1:27" ht="13.5" x14ac:dyDescent="0.25">
      <c r="A48" s="23" t="s">
        <v>73</v>
      </c>
      <c r="B48" s="17" t="s">
        <v>32</v>
      </c>
      <c r="C48" s="18">
        <v>-1508273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138145708</v>
      </c>
      <c r="D50" s="50">
        <f t="shared" ref="D50:Y50" si="7">SUM(D47:D49)</f>
        <v>0</v>
      </c>
      <c r="E50" s="51">
        <f t="shared" si="7"/>
        <v>15232215</v>
      </c>
      <c r="F50" s="52">
        <f t="shared" si="7"/>
        <v>15232215</v>
      </c>
      <c r="G50" s="52">
        <f t="shared" si="7"/>
        <v>2315313</v>
      </c>
      <c r="H50" s="52">
        <f t="shared" si="7"/>
        <v>1145893</v>
      </c>
      <c r="I50" s="52">
        <f t="shared" si="7"/>
        <v>5100792</v>
      </c>
      <c r="J50" s="52">
        <f t="shared" si="7"/>
        <v>8561998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8561998</v>
      </c>
      <c r="X50" s="52">
        <f t="shared" si="7"/>
        <v>3808050</v>
      </c>
      <c r="Y50" s="52">
        <f t="shared" si="7"/>
        <v>4753948</v>
      </c>
      <c r="Z50" s="53">
        <f>+IF(X50&lt;&gt;0,+(Y50/X50)*100,0)</f>
        <v>124.83943225535378</v>
      </c>
      <c r="AA50" s="54">
        <f>SUM(AA47:AA49)</f>
        <v>15232215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-48122879</v>
      </c>
      <c r="D6" s="18"/>
      <c r="E6" s="19">
        <v>38172192</v>
      </c>
      <c r="F6" s="20">
        <v>38172192</v>
      </c>
      <c r="G6" s="20">
        <v>-46877987</v>
      </c>
      <c r="H6" s="20">
        <v>598548</v>
      </c>
      <c r="I6" s="20">
        <v>-36271</v>
      </c>
      <c r="J6" s="20">
        <v>-46315710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-46315710</v>
      </c>
      <c r="X6" s="20">
        <v>9275843</v>
      </c>
      <c r="Y6" s="20">
        <v>-55591553</v>
      </c>
      <c r="Z6" s="21">
        <v>-599.31537219851612</v>
      </c>
      <c r="AA6" s="22">
        <v>38172192</v>
      </c>
    </row>
    <row r="7" spans="1:27" ht="13.5" x14ac:dyDescent="0.25">
      <c r="A7" s="23" t="s">
        <v>35</v>
      </c>
      <c r="B7" s="17" t="s">
        <v>32</v>
      </c>
      <c r="C7" s="18">
        <v>30405288</v>
      </c>
      <c r="D7" s="18"/>
      <c r="E7" s="19">
        <v>16359520</v>
      </c>
      <c r="F7" s="20">
        <v>16359520</v>
      </c>
      <c r="G7" s="20">
        <v>33485866</v>
      </c>
      <c r="H7" s="20">
        <v>19376187</v>
      </c>
      <c r="I7" s="20">
        <v>-13466125</v>
      </c>
      <c r="J7" s="20">
        <v>39395928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39395928</v>
      </c>
      <c r="X7" s="20">
        <v>4357087</v>
      </c>
      <c r="Y7" s="20">
        <v>35038841</v>
      </c>
      <c r="Z7" s="21">
        <v>804.18043064093058</v>
      </c>
      <c r="AA7" s="22">
        <v>16359520</v>
      </c>
    </row>
    <row r="8" spans="1:27" ht="13.5" x14ac:dyDescent="0.25">
      <c r="A8" s="23" t="s">
        <v>36</v>
      </c>
      <c r="B8" s="17" t="s">
        <v>32</v>
      </c>
      <c r="C8" s="18">
        <v>-2595</v>
      </c>
      <c r="D8" s="18"/>
      <c r="E8" s="19"/>
      <c r="F8" s="20"/>
      <c r="G8" s="20">
        <v>-2595</v>
      </c>
      <c r="H8" s="20"/>
      <c r="I8" s="20"/>
      <c r="J8" s="20">
        <v>-2595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-2595</v>
      </c>
      <c r="X8" s="20"/>
      <c r="Y8" s="20">
        <v>-2595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/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-194576</v>
      </c>
      <c r="X10" s="20"/>
      <c r="Y10" s="20">
        <v>-194576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17410706</v>
      </c>
      <c r="D11" s="18"/>
      <c r="E11" s="19"/>
      <c r="F11" s="20"/>
      <c r="G11" s="24">
        <v>17410706</v>
      </c>
      <c r="H11" s="24">
        <v>180771</v>
      </c>
      <c r="I11" s="24">
        <v>98642</v>
      </c>
      <c r="J11" s="20">
        <v>17690119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17690119</v>
      </c>
      <c r="X11" s="20"/>
      <c r="Y11" s="24">
        <v>17690119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-645742</v>
      </c>
      <c r="D13" s="29">
        <f>SUM(D6:D12)</f>
        <v>0</v>
      </c>
      <c r="E13" s="30">
        <f t="shared" si="0"/>
        <v>54531712</v>
      </c>
      <c r="F13" s="31">
        <f t="shared" si="0"/>
        <v>54531712</v>
      </c>
      <c r="G13" s="31">
        <f t="shared" si="0"/>
        <v>3679728</v>
      </c>
      <c r="H13" s="31">
        <f t="shared" si="0"/>
        <v>20155506</v>
      </c>
      <c r="I13" s="31">
        <f t="shared" si="0"/>
        <v>-13403754</v>
      </c>
      <c r="J13" s="31">
        <f t="shared" si="0"/>
        <v>10431480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10431480</v>
      </c>
      <c r="X13" s="31">
        <f t="shared" si="0"/>
        <v>13632930</v>
      </c>
      <c r="Y13" s="31">
        <f t="shared" si="0"/>
        <v>-3201450</v>
      </c>
      <c r="Z13" s="32">
        <f>+IF(X13&lt;&gt;0,+(Y13/X13)*100,0)</f>
        <v>-23.483213073051797</v>
      </c>
      <c r="AA13" s="33">
        <f>SUM(AA6:AA12)</f>
        <v>54531712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257718395</v>
      </c>
      <c r="D17" s="18"/>
      <c r="E17" s="19">
        <v>35599985</v>
      </c>
      <c r="F17" s="20">
        <v>35599985</v>
      </c>
      <c r="G17" s="24">
        <v>263377909</v>
      </c>
      <c r="H17" s="24">
        <v>-10869402</v>
      </c>
      <c r="I17" s="24">
        <v>-1730702</v>
      </c>
      <c r="J17" s="20">
        <v>250777805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250777805</v>
      </c>
      <c r="X17" s="20">
        <v>8899998</v>
      </c>
      <c r="Y17" s="24">
        <v>241877807</v>
      </c>
      <c r="Z17" s="25">
        <v>2717.7287792648945</v>
      </c>
      <c r="AA17" s="26">
        <v>35599985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257718395</v>
      </c>
      <c r="D25" s="29">
        <f t="shared" ref="D25:Y25" si="1">SUM(D15:D24)</f>
        <v>0</v>
      </c>
      <c r="E25" s="35">
        <f t="shared" si="1"/>
        <v>35599985</v>
      </c>
      <c r="F25" s="36">
        <f t="shared" si="1"/>
        <v>35599985</v>
      </c>
      <c r="G25" s="36">
        <f t="shared" si="1"/>
        <v>263377909</v>
      </c>
      <c r="H25" s="36">
        <f t="shared" si="1"/>
        <v>-10869402</v>
      </c>
      <c r="I25" s="36">
        <f t="shared" si="1"/>
        <v>-1730702</v>
      </c>
      <c r="J25" s="36">
        <f t="shared" si="1"/>
        <v>250777805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250777805</v>
      </c>
      <c r="X25" s="36">
        <f t="shared" si="1"/>
        <v>8899998</v>
      </c>
      <c r="Y25" s="36">
        <f t="shared" si="1"/>
        <v>241877807</v>
      </c>
      <c r="Z25" s="37">
        <f>+IF(X25&lt;&gt;0,+(Y25/X25)*100,0)</f>
        <v>2717.7287792648945</v>
      </c>
      <c r="AA25" s="38">
        <f>SUM(AA15:AA24)</f>
        <v>35599985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257072653</v>
      </c>
      <c r="D26" s="29">
        <f>+D13+D25</f>
        <v>0</v>
      </c>
      <c r="E26" s="30">
        <f t="shared" si="2"/>
        <v>90131697</v>
      </c>
      <c r="F26" s="31">
        <f t="shared" si="2"/>
        <v>90131697</v>
      </c>
      <c r="G26" s="31">
        <f t="shared" si="2"/>
        <v>267057637</v>
      </c>
      <c r="H26" s="31">
        <f t="shared" si="2"/>
        <v>9286104</v>
      </c>
      <c r="I26" s="31">
        <f t="shared" si="2"/>
        <v>-15134456</v>
      </c>
      <c r="J26" s="31">
        <f t="shared" si="2"/>
        <v>261209285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261209285</v>
      </c>
      <c r="X26" s="31">
        <f t="shared" si="2"/>
        <v>22532928</v>
      </c>
      <c r="Y26" s="31">
        <f t="shared" si="2"/>
        <v>238676357</v>
      </c>
      <c r="Z26" s="32">
        <f>+IF(X26&lt;&gt;0,+(Y26/X26)*100,0)</f>
        <v>1059.2336557414997</v>
      </c>
      <c r="AA26" s="33">
        <f>+AA13+AA25</f>
        <v>90131697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-40809</v>
      </c>
      <c r="D31" s="18"/>
      <c r="E31" s="19"/>
      <c r="F31" s="20"/>
      <c r="G31" s="20">
        <v>-42198</v>
      </c>
      <c r="H31" s="20">
        <v>-1165</v>
      </c>
      <c r="I31" s="20">
        <v>-672</v>
      </c>
      <c r="J31" s="20">
        <v>-44035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-44035</v>
      </c>
      <c r="X31" s="20"/>
      <c r="Y31" s="20">
        <v>-44035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-4243055</v>
      </c>
      <c r="D32" s="18"/>
      <c r="E32" s="19">
        <v>61235878</v>
      </c>
      <c r="F32" s="20">
        <v>61235878</v>
      </c>
      <c r="G32" s="20">
        <v>-3776702</v>
      </c>
      <c r="H32" s="20">
        <v>-427182</v>
      </c>
      <c r="I32" s="20">
        <v>-1396216</v>
      </c>
      <c r="J32" s="20">
        <v>-5600100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-5600100</v>
      </c>
      <c r="X32" s="20">
        <v>15308964</v>
      </c>
      <c r="Y32" s="20">
        <v>-20909064</v>
      </c>
      <c r="Z32" s="21">
        <v>-136.58052889797113</v>
      </c>
      <c r="AA32" s="22">
        <v>61235878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23539282</v>
      </c>
      <c r="D35" s="18"/>
      <c r="E35" s="19"/>
      <c r="F35" s="20"/>
      <c r="G35" s="20">
        <v>23485691</v>
      </c>
      <c r="H35" s="20">
        <v>3438693</v>
      </c>
      <c r="I35" s="20">
        <v>-1478782</v>
      </c>
      <c r="J35" s="20">
        <v>25445602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25445602</v>
      </c>
      <c r="X35" s="20"/>
      <c r="Y35" s="20">
        <v>25445602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19255418</v>
      </c>
      <c r="D37" s="29">
        <f t="shared" ref="D37:Y37" si="3">SUM(D29:D36)</f>
        <v>0</v>
      </c>
      <c r="E37" s="30">
        <f t="shared" si="3"/>
        <v>61235878</v>
      </c>
      <c r="F37" s="31">
        <f t="shared" si="3"/>
        <v>61235878</v>
      </c>
      <c r="G37" s="31">
        <f t="shared" si="3"/>
        <v>19666791</v>
      </c>
      <c r="H37" s="31">
        <f t="shared" si="3"/>
        <v>3010346</v>
      </c>
      <c r="I37" s="31">
        <f t="shared" si="3"/>
        <v>-2875670</v>
      </c>
      <c r="J37" s="31">
        <f t="shared" si="3"/>
        <v>19801467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19801467</v>
      </c>
      <c r="X37" s="31">
        <f t="shared" si="3"/>
        <v>15308964</v>
      </c>
      <c r="Y37" s="31">
        <f t="shared" si="3"/>
        <v>4492503</v>
      </c>
      <c r="Z37" s="32">
        <f>+IF(X37&lt;&gt;0,+(Y37/X37)*100,0)</f>
        <v>29.345571653313705</v>
      </c>
      <c r="AA37" s="33">
        <f>SUM(AA29:AA36)</f>
        <v>61235878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19259564</v>
      </c>
      <c r="D44" s="29">
        <f>+D37+D43</f>
        <v>0</v>
      </c>
      <c r="E44" s="30">
        <f t="shared" si="5"/>
        <v>61235878</v>
      </c>
      <c r="F44" s="31">
        <f t="shared" si="5"/>
        <v>61235878</v>
      </c>
      <c r="G44" s="31">
        <f t="shared" si="5"/>
        <v>19670937</v>
      </c>
      <c r="H44" s="31">
        <f t="shared" si="5"/>
        <v>3010346</v>
      </c>
      <c r="I44" s="31">
        <f t="shared" si="5"/>
        <v>-2875670</v>
      </c>
      <c r="J44" s="31">
        <f t="shared" si="5"/>
        <v>19805613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19805613</v>
      </c>
      <c r="X44" s="31">
        <f t="shared" si="5"/>
        <v>15308964</v>
      </c>
      <c r="Y44" s="31">
        <f t="shared" si="5"/>
        <v>4496649</v>
      </c>
      <c r="Z44" s="32">
        <f>+IF(X44&lt;&gt;0,+(Y44/X44)*100,0)</f>
        <v>29.372653825562594</v>
      </c>
      <c r="AA44" s="33">
        <f>+AA37+AA43</f>
        <v>61235878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237813089</v>
      </c>
      <c r="D45" s="42">
        <f t="shared" si="6"/>
        <v>0</v>
      </c>
      <c r="E45" s="43">
        <f t="shared" si="6"/>
        <v>28895819</v>
      </c>
      <c r="F45" s="44">
        <f t="shared" si="6"/>
        <v>28895819</v>
      </c>
      <c r="G45" s="44">
        <f t="shared" si="6"/>
        <v>247386700</v>
      </c>
      <c r="H45" s="44">
        <f t="shared" si="6"/>
        <v>6275758</v>
      </c>
      <c r="I45" s="44">
        <f t="shared" si="6"/>
        <v>-12258786</v>
      </c>
      <c r="J45" s="44">
        <f t="shared" si="6"/>
        <v>241403672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241403672</v>
      </c>
      <c r="X45" s="44">
        <f t="shared" si="6"/>
        <v>7223964</v>
      </c>
      <c r="Y45" s="44">
        <f t="shared" si="6"/>
        <v>234179708</v>
      </c>
      <c r="Z45" s="45">
        <f>+IF(X45&lt;&gt;0,+(Y45/X45)*100,0)</f>
        <v>3241.7064647608991</v>
      </c>
      <c r="AA45" s="46">
        <f>+AA26-AA44</f>
        <v>28895819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662678</v>
      </c>
      <c r="D47" s="18"/>
      <c r="E47" s="19">
        <v>28895820</v>
      </c>
      <c r="F47" s="20">
        <v>28895820</v>
      </c>
      <c r="G47" s="20">
        <v>662678</v>
      </c>
      <c r="H47" s="20"/>
      <c r="I47" s="20"/>
      <c r="J47" s="20">
        <v>662678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662678</v>
      </c>
      <c r="X47" s="20">
        <v>7223964</v>
      </c>
      <c r="Y47" s="20">
        <v>-6561286</v>
      </c>
      <c r="Z47" s="47">
        <v>-90.826670786288517</v>
      </c>
      <c r="AA47" s="22">
        <v>28895820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662678</v>
      </c>
      <c r="D50" s="50">
        <f t="shared" ref="D50:Y50" si="7">SUM(D47:D49)</f>
        <v>0</v>
      </c>
      <c r="E50" s="51">
        <f t="shared" si="7"/>
        <v>28895820</v>
      </c>
      <c r="F50" s="52">
        <f t="shared" si="7"/>
        <v>28895820</v>
      </c>
      <c r="G50" s="52">
        <f t="shared" si="7"/>
        <v>662678</v>
      </c>
      <c r="H50" s="52">
        <f t="shared" si="7"/>
        <v>0</v>
      </c>
      <c r="I50" s="52">
        <f t="shared" si="7"/>
        <v>0</v>
      </c>
      <c r="J50" s="52">
        <f t="shared" si="7"/>
        <v>662678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662678</v>
      </c>
      <c r="X50" s="52">
        <f t="shared" si="7"/>
        <v>7223964</v>
      </c>
      <c r="Y50" s="52">
        <f t="shared" si="7"/>
        <v>-6561286</v>
      </c>
      <c r="Z50" s="53">
        <f>+IF(X50&lt;&gt;0,+(Y50/X50)*100,0)</f>
        <v>-90.826670786288517</v>
      </c>
      <c r="AA50" s="54">
        <f>SUM(AA47:AA49)</f>
        <v>28895820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-28000</v>
      </c>
      <c r="F26" s="31">
        <f t="shared" si="2"/>
        <v>-28000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-28000</v>
      </c>
      <c r="Y26" s="31">
        <f t="shared" si="2"/>
        <v>0</v>
      </c>
      <c r="Z26" s="32">
        <f>+IF(X26&lt;&gt;0,+(Y26/X26)*100,0)</f>
        <v>0</v>
      </c>
      <c r="AA26" s="33">
        <f>+AA13+AA25</f>
        <v>-28000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-28000</v>
      </c>
      <c r="F45" s="44">
        <f t="shared" si="6"/>
        <v>-28000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-28000</v>
      </c>
      <c r="X45" s="44">
        <f t="shared" si="6"/>
        <v>-28000</v>
      </c>
      <c r="Y45" s="44">
        <f t="shared" si="6"/>
        <v>0</v>
      </c>
      <c r="Z45" s="45">
        <f>+IF(X45&lt;&gt;0,+(Y45/X45)*100,0)</f>
        <v>0</v>
      </c>
      <c r="AA45" s="46">
        <f>+AA26-AA44</f>
        <v>-28000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15917069</v>
      </c>
      <c r="D7" s="18"/>
      <c r="E7" s="19">
        <v>39283294</v>
      </c>
      <c r="F7" s="20">
        <v>39283294</v>
      </c>
      <c r="G7" s="20">
        <v>25963586</v>
      </c>
      <c r="H7" s="20">
        <v>-8804477</v>
      </c>
      <c r="I7" s="20">
        <v>-2902075</v>
      </c>
      <c r="J7" s="20">
        <v>14257034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14257034</v>
      </c>
      <c r="X7" s="20">
        <v>9820833</v>
      </c>
      <c r="Y7" s="20">
        <v>4436201</v>
      </c>
      <c r="Z7" s="21">
        <v>45.171331189523336</v>
      </c>
      <c r="AA7" s="22">
        <v>39283294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15917069</v>
      </c>
      <c r="D13" s="29">
        <f>SUM(D6:D12)</f>
        <v>0</v>
      </c>
      <c r="E13" s="30">
        <f t="shared" si="0"/>
        <v>39283294</v>
      </c>
      <c r="F13" s="31">
        <f t="shared" si="0"/>
        <v>39283294</v>
      </c>
      <c r="G13" s="31">
        <f t="shared" si="0"/>
        <v>25963586</v>
      </c>
      <c r="H13" s="31">
        <f t="shared" si="0"/>
        <v>-8804477</v>
      </c>
      <c r="I13" s="31">
        <f t="shared" si="0"/>
        <v>-2902075</v>
      </c>
      <c r="J13" s="31">
        <f t="shared" si="0"/>
        <v>14257034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14257034</v>
      </c>
      <c r="X13" s="31">
        <f t="shared" si="0"/>
        <v>9820833</v>
      </c>
      <c r="Y13" s="31">
        <f t="shared" si="0"/>
        <v>4436201</v>
      </c>
      <c r="Z13" s="32">
        <f>+IF(X13&lt;&gt;0,+(Y13/X13)*100,0)</f>
        <v>45.171331189523336</v>
      </c>
      <c r="AA13" s="33">
        <f>SUM(AA6:AA12)</f>
        <v>39283294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57926981</v>
      </c>
      <c r="D17" s="18"/>
      <c r="E17" s="19">
        <v>264363689</v>
      </c>
      <c r="F17" s="20">
        <v>264363689</v>
      </c>
      <c r="G17" s="24">
        <v>60859382</v>
      </c>
      <c r="H17" s="24">
        <v>-2932401</v>
      </c>
      <c r="I17" s="24"/>
      <c r="J17" s="20">
        <v>57926981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57926981</v>
      </c>
      <c r="X17" s="20">
        <v>66090927</v>
      </c>
      <c r="Y17" s="24">
        <v>-8163946</v>
      </c>
      <c r="Z17" s="25">
        <v>-12.352597202941336</v>
      </c>
      <c r="AA17" s="26">
        <v>264363689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57926981</v>
      </c>
      <c r="D25" s="29">
        <f t="shared" ref="D25:Y25" si="1">SUM(D15:D24)</f>
        <v>0</v>
      </c>
      <c r="E25" s="35">
        <f t="shared" si="1"/>
        <v>264363689</v>
      </c>
      <c r="F25" s="36">
        <f t="shared" si="1"/>
        <v>264363689</v>
      </c>
      <c r="G25" s="36">
        <f t="shared" si="1"/>
        <v>60859382</v>
      </c>
      <c r="H25" s="36">
        <f t="shared" si="1"/>
        <v>-2932401</v>
      </c>
      <c r="I25" s="36">
        <f t="shared" si="1"/>
        <v>0</v>
      </c>
      <c r="J25" s="36">
        <f t="shared" si="1"/>
        <v>57926981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57926981</v>
      </c>
      <c r="X25" s="36">
        <f t="shared" si="1"/>
        <v>66090927</v>
      </c>
      <c r="Y25" s="36">
        <f t="shared" si="1"/>
        <v>-8163946</v>
      </c>
      <c r="Z25" s="37">
        <f>+IF(X25&lt;&gt;0,+(Y25/X25)*100,0)</f>
        <v>-12.352597202941336</v>
      </c>
      <c r="AA25" s="38">
        <f>SUM(AA15:AA24)</f>
        <v>264363689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73844050</v>
      </c>
      <c r="D26" s="29">
        <f>+D13+D25</f>
        <v>0</v>
      </c>
      <c r="E26" s="30">
        <f t="shared" si="2"/>
        <v>303646983</v>
      </c>
      <c r="F26" s="31">
        <f t="shared" si="2"/>
        <v>303646983</v>
      </c>
      <c r="G26" s="31">
        <f t="shared" si="2"/>
        <v>86822968</v>
      </c>
      <c r="H26" s="31">
        <f t="shared" si="2"/>
        <v>-11736878</v>
      </c>
      <c r="I26" s="31">
        <f t="shared" si="2"/>
        <v>-2902075</v>
      </c>
      <c r="J26" s="31">
        <f t="shared" si="2"/>
        <v>72184015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72184015</v>
      </c>
      <c r="X26" s="31">
        <f t="shared" si="2"/>
        <v>75911760</v>
      </c>
      <c r="Y26" s="31">
        <f t="shared" si="2"/>
        <v>-3727745</v>
      </c>
      <c r="Z26" s="32">
        <f>+IF(X26&lt;&gt;0,+(Y26/X26)*100,0)</f>
        <v>-4.9106291304535681</v>
      </c>
      <c r="AA26" s="33">
        <f>+AA13+AA25</f>
        <v>303646983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3785426</v>
      </c>
      <c r="D35" s="18"/>
      <c r="E35" s="19"/>
      <c r="F35" s="20"/>
      <c r="G35" s="20">
        <v>3846218</v>
      </c>
      <c r="H35" s="20">
        <v>61546</v>
      </c>
      <c r="I35" s="20">
        <v>68063</v>
      </c>
      <c r="J35" s="20">
        <v>3975827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3975827</v>
      </c>
      <c r="X35" s="20"/>
      <c r="Y35" s="20">
        <v>3975827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3785426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3846218</v>
      </c>
      <c r="H37" s="31">
        <f t="shared" si="3"/>
        <v>61546</v>
      </c>
      <c r="I37" s="31">
        <f t="shared" si="3"/>
        <v>68063</v>
      </c>
      <c r="J37" s="31">
        <f t="shared" si="3"/>
        <v>3975827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3975827</v>
      </c>
      <c r="X37" s="31">
        <f t="shared" si="3"/>
        <v>0</v>
      </c>
      <c r="Y37" s="31">
        <f t="shared" si="3"/>
        <v>3975827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3785426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3846218</v>
      </c>
      <c r="H44" s="31">
        <f t="shared" si="5"/>
        <v>61546</v>
      </c>
      <c r="I44" s="31">
        <f t="shared" si="5"/>
        <v>68063</v>
      </c>
      <c r="J44" s="31">
        <f t="shared" si="5"/>
        <v>3975827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3975827</v>
      </c>
      <c r="X44" s="31">
        <f t="shared" si="5"/>
        <v>0</v>
      </c>
      <c r="Y44" s="31">
        <f t="shared" si="5"/>
        <v>3975827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70058624</v>
      </c>
      <c r="D45" s="42">
        <f t="shared" si="6"/>
        <v>0</v>
      </c>
      <c r="E45" s="43">
        <f t="shared" si="6"/>
        <v>303646983</v>
      </c>
      <c r="F45" s="44">
        <f t="shared" si="6"/>
        <v>303646983</v>
      </c>
      <c r="G45" s="44">
        <f t="shared" si="6"/>
        <v>82976750</v>
      </c>
      <c r="H45" s="44">
        <f t="shared" si="6"/>
        <v>-11798424</v>
      </c>
      <c r="I45" s="44">
        <f t="shared" si="6"/>
        <v>-2970138</v>
      </c>
      <c r="J45" s="44">
        <f t="shared" si="6"/>
        <v>68208188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68208188</v>
      </c>
      <c r="X45" s="44">
        <f t="shared" si="6"/>
        <v>75911760</v>
      </c>
      <c r="Y45" s="44">
        <f t="shared" si="6"/>
        <v>-7703572</v>
      </c>
      <c r="Z45" s="45">
        <f>+IF(X45&lt;&gt;0,+(Y45/X45)*100,0)</f>
        <v>-10.148061380739954</v>
      </c>
      <c r="AA45" s="46">
        <f>+AA26-AA44</f>
        <v>303646983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-195231402</v>
      </c>
      <c r="D47" s="18"/>
      <c r="E47" s="19">
        <v>-23620719</v>
      </c>
      <c r="F47" s="20">
        <v>-23620719</v>
      </c>
      <c r="G47" s="20">
        <v>-195154950</v>
      </c>
      <c r="H47" s="20">
        <v>-117432601</v>
      </c>
      <c r="I47" s="20">
        <v>77266</v>
      </c>
      <c r="J47" s="20">
        <v>-312510285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-312510285</v>
      </c>
      <c r="X47" s="20">
        <v>-5905182</v>
      </c>
      <c r="Y47" s="20">
        <v>-306605103</v>
      </c>
      <c r="Z47" s="47">
        <v>5192.136381232619</v>
      </c>
      <c r="AA47" s="22">
        <v>-23620719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-195231402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-195154950</v>
      </c>
      <c r="H50" s="52">
        <f t="shared" si="7"/>
        <v>-117432601</v>
      </c>
      <c r="I50" s="52">
        <f t="shared" si="7"/>
        <v>77266</v>
      </c>
      <c r="J50" s="52">
        <f t="shared" si="7"/>
        <v>-312510285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-312510285</v>
      </c>
      <c r="X50" s="52">
        <f t="shared" si="7"/>
        <v>-5905182</v>
      </c>
      <c r="Y50" s="52">
        <f t="shared" si="7"/>
        <v>-306605103</v>
      </c>
      <c r="Z50" s="53">
        <f>+IF(X50&lt;&gt;0,+(Y50/X50)*100,0)</f>
        <v>5192.136381232619</v>
      </c>
      <c r="AA50" s="54">
        <f>SUM(AA47:AA49)</f>
        <v>-23620719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F542CF6-E423-426D-AE6A-0EDCB93E89FF}"/>
</file>

<file path=customXml/itemProps2.xml><?xml version="1.0" encoding="utf-8"?>
<ds:datastoreItem xmlns:ds="http://schemas.openxmlformats.org/officeDocument/2006/customXml" ds:itemID="{B60BF197-B1CA-473B-890E-09B330A8B995}"/>
</file>

<file path=customXml/itemProps3.xml><?xml version="1.0" encoding="utf-8"?>
<ds:datastoreItem xmlns:ds="http://schemas.openxmlformats.org/officeDocument/2006/customXml" ds:itemID="{3120F0CF-4394-4B29-B4A8-9B94B45B95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2024-11-08T15:39:01Z</dcterms:created>
  <dcterms:modified xsi:type="dcterms:W3CDTF">2024-11-08T15:50:58Z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